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ดำเนินงาน\แผนดำเนินงาน 62\แผนดำเนินงานเทศบาลตำบลแม่เงิน  62\"/>
    </mc:Choice>
  </mc:AlternateContent>
  <xr:revisionPtr revIDLastSave="0" documentId="13_ncr:1_{E67C537E-B1D9-4DAD-9F4F-F4B306538A72}" xr6:coauthVersionLast="37" xr6:coauthVersionMax="37" xr10:uidLastSave="{00000000-0000-0000-0000-000000000000}"/>
  <bookViews>
    <workbookView xWindow="360" yWindow="120" windowWidth="14355" windowHeight="4680" activeTab="6" xr2:uid="{00000000-000D-0000-FFFF-FFFF00000000}"/>
  </bookViews>
  <sheets>
    <sheet name="บัญชีสรุป" sheetId="1" r:id="rId1"/>
    <sheet name="ยุทธศาสตร์ที่ 1" sheetId="2" r:id="rId2"/>
    <sheet name="ยุทธศาสตร์ที่ 2" sheetId="5" r:id="rId3"/>
    <sheet name="ยุทธศาสตร์ 3" sheetId="6" r:id="rId4"/>
    <sheet name="ยุทธศาสตร์ 4" sheetId="7" r:id="rId5"/>
    <sheet name="ยุทธศาสตร์ที่ 5" sheetId="8" r:id="rId6"/>
    <sheet name="ยุทธศาสตร์ที่ 6" sheetId="9" r:id="rId7"/>
    <sheet name="Sheet1" sheetId="10" r:id="rId8"/>
    <sheet name="Sheet4" sheetId="4" state="hidden" r:id="rId9"/>
  </sheets>
  <definedNames>
    <definedName name="_xlnm.Print_Area" localSheetId="3">'ยุทธศาสตร์ 3'!$A$1:$R$49</definedName>
    <definedName name="_xlnm.Print_Area" localSheetId="4">'ยุทธศาสตร์ 4'!$A$1:$R$47</definedName>
    <definedName name="_xlnm.Print_Area" localSheetId="1">'ยุทธศาสตร์ที่ 1'!$A$1:$R$209</definedName>
    <definedName name="_xlnm.Print_Area" localSheetId="2">'ยุทธศาสตร์ที่ 2'!$A$1:$R$50</definedName>
    <definedName name="_xlnm.Print_Area" localSheetId="6">'ยุทธศาสตร์ที่ 6'!$A$1:$R$127</definedName>
  </definedNames>
  <calcPr calcId="162913"/>
</workbook>
</file>

<file path=xl/calcChain.xml><?xml version="1.0" encoding="utf-8"?>
<calcChain xmlns="http://schemas.openxmlformats.org/spreadsheetml/2006/main">
  <c r="C41" i="1" l="1"/>
  <c r="C150" i="1" l="1"/>
  <c r="E150" i="1"/>
  <c r="C128" i="1"/>
  <c r="E128" i="1"/>
  <c r="E106" i="1"/>
  <c r="C106" i="1"/>
  <c r="E86" i="1"/>
  <c r="C86" i="1"/>
  <c r="B150" i="1" l="1"/>
  <c r="B63" i="1"/>
  <c r="D150" i="1"/>
  <c r="B128" i="1"/>
  <c r="D128" i="1"/>
  <c r="B106" i="1"/>
  <c r="D106" i="1"/>
  <c r="B86" i="1"/>
  <c r="D86" i="1"/>
  <c r="D63" i="1"/>
  <c r="B41" i="1"/>
  <c r="D41" i="1"/>
  <c r="D21" i="1"/>
  <c r="B21" i="1"/>
  <c r="U26" i="10" l="1"/>
  <c r="U24" i="10"/>
  <c r="U25" i="10"/>
  <c r="U27" i="10" s="1"/>
  <c r="U22" i="10"/>
  <c r="U21" i="10"/>
  <c r="U18" i="10"/>
  <c r="U17" i="10"/>
  <c r="U19" i="10" s="1"/>
  <c r="U16" i="10"/>
  <c r="U13" i="10"/>
  <c r="U12" i="10"/>
  <c r="U14" i="10" s="1"/>
  <c r="U9" i="10"/>
  <c r="U8" i="10"/>
  <c r="U7" i="10"/>
  <c r="U10" i="10" s="1"/>
  <c r="U4" i="10"/>
  <c r="U3" i="10"/>
  <c r="U2" i="10"/>
  <c r="U5" i="10" s="1"/>
  <c r="U20" i="10"/>
  <c r="U23" i="10" s="1"/>
  <c r="U28" i="10" l="1"/>
</calcChain>
</file>

<file path=xl/sharedStrings.xml><?xml version="1.0" encoding="utf-8"?>
<sst xmlns="http://schemas.openxmlformats.org/spreadsheetml/2006/main" count="1654" uniqueCount="458">
  <si>
    <t>งบประมาณ</t>
  </si>
  <si>
    <t>รวม</t>
  </si>
  <si>
    <t>ยุทธศาสตร์/แนวทางการพัฒนา</t>
  </si>
  <si>
    <t>จำนวนโครงการ</t>
  </si>
  <si>
    <t>ที่ดำเนินการ</t>
  </si>
  <si>
    <t>คิดเป็นร้อยละของ</t>
  </si>
  <si>
    <t>โครงการทั้งหมด</t>
  </si>
  <si>
    <t>จำนวนงบประมาณ</t>
  </si>
  <si>
    <t>งบประมาณทั้งหมด</t>
  </si>
  <si>
    <t>หน่วยดำเนินการ</t>
  </si>
  <si>
    <t>1)  ยุทธศาสตร์การพัฒนาโครงสร้างพื้นฐาน</t>
  </si>
  <si>
    <t xml:space="preserve">บัญชีสรุปจำนวนโครงการและงบประมาณ </t>
  </si>
  <si>
    <t xml:space="preserve">เทศบาลตำบลแม่เงิน  </t>
  </si>
  <si>
    <t>กองช่าง</t>
  </si>
  <si>
    <t>สำนักปลัด</t>
  </si>
  <si>
    <t>5)  ยุทธศาสตร์การพัฒนาการบริหารจัดการกิจการบ้านเมืองที่ดีและการ</t>
  </si>
  <si>
    <t xml:space="preserve">    สร้างความเข้มแข็งของชุมชน</t>
  </si>
  <si>
    <t>กองการศึกษา</t>
  </si>
  <si>
    <t>รวมทั้งสิ้น</t>
  </si>
  <si>
    <t>ยุทธศาสตร์ที่  1  ด้านการพัฒนาโครงสร้างพื้นฐาน</t>
  </si>
  <si>
    <t>ลำดับที่</t>
  </si>
  <si>
    <t>โครงการ/กิจกรรม</t>
  </si>
  <si>
    <t>รายละเอียดของโครงการ/</t>
  </si>
  <si>
    <t>กิจกรรม</t>
  </si>
  <si>
    <t>สถานที่</t>
  </si>
  <si>
    <t>ดำเนินการ</t>
  </si>
  <si>
    <t>หน่วย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</si>
  <si>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</si>
  <si>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</si>
  <si>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</si>
  <si>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</si>
  <si>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</si>
  <si>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</si>
  <si>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</si>
  <si>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</si>
  <si>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</si>
  <si>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</si>
  <si>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</si>
  <si>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</si>
  <si>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บัญชีโครงการ/กิจกรรม/งบประมาณ</t>
  </si>
  <si>
    <t xml:space="preserve"> -</t>
  </si>
  <si>
    <t>ทต.แม่เงิน</t>
  </si>
  <si>
    <t>เพื่อจ่ายเป็นค่าใช้จ่ายในการดำเนิน</t>
  </si>
  <si>
    <t>ตำบลแม่เงิน</t>
  </si>
  <si>
    <t>กองคลัง</t>
  </si>
  <si>
    <t>-</t>
  </si>
  <si>
    <t>เพื่อจ่ายเป็นค่าใช้จ่ายในการก่อสร้าง</t>
  </si>
  <si>
    <t>บ้านแม่เงิน</t>
  </si>
  <si>
    <t>หมู่ที่ 3</t>
  </si>
  <si>
    <t>บ้านป่าคา</t>
  </si>
  <si>
    <t>บ้านปงของ</t>
  </si>
  <si>
    <t>บ้านไร่</t>
  </si>
  <si>
    <t>บ้านแม่คำเหนือ</t>
  </si>
  <si>
    <t>บ้านแม่คำ</t>
  </si>
  <si>
    <t>บ้านป่าคาเหนือ</t>
  </si>
  <si>
    <t>บ้านสันต้นเปา</t>
  </si>
  <si>
    <t>เพื่อจ่ายเป็นค่าใช้จ่ายในการขยาย</t>
  </si>
  <si>
    <t>บ้านป่าคาใต้</t>
  </si>
  <si>
    <t>บ้านปงของเหนือ</t>
  </si>
  <si>
    <t>พ.ศ.  2561</t>
  </si>
  <si>
    <t>โครงการอบรมเสริมสร้างคุณธรรม</t>
  </si>
  <si>
    <t>จริยธรรมเพื่อป้องกันและแก้ไขปัญหา</t>
  </si>
  <si>
    <t>การทุจริตสำหรับผู้บริหาร พนักงาน</t>
  </si>
  <si>
    <t>หมู่ที่ 8</t>
  </si>
  <si>
    <t>หมู่ที่ 5</t>
  </si>
  <si>
    <t>ภูมิปัญญาท้องถิ่น</t>
  </si>
  <si>
    <t>โครงการคัดแยกขยะพื้นที่ขยายผล</t>
  </si>
  <si>
    <t>โครงการบูรณาการคลองสวยน้ำใส</t>
  </si>
  <si>
    <t>ชุมชนร่วมใจกำจัดวัชพืช</t>
  </si>
  <si>
    <t>พระราชดำริ</t>
  </si>
  <si>
    <t>เงินสมทบกองทุนประกันสังคม</t>
  </si>
  <si>
    <t>เบี้ยยังชีพผู้ป่วยเอดส์</t>
  </si>
  <si>
    <t>เงินสำรองจ่าย</t>
  </si>
  <si>
    <t>แผนการดำเนินงาน  ประจำปี  พ.ศ.  2561</t>
  </si>
  <si>
    <t>หมู่ที่ 4</t>
  </si>
  <si>
    <t>หมู่ที่ 9</t>
  </si>
  <si>
    <t>หมู่ที่ 1</t>
  </si>
  <si>
    <t>หมู่ที่ 10</t>
  </si>
  <si>
    <t>ถนน คสล.ซอย 6 และซอย 6/1</t>
  </si>
  <si>
    <t>หมู่ที่ 7</t>
  </si>
  <si>
    <t>หมู่ที่ 6</t>
  </si>
  <si>
    <t>โครงการขยายไหล่ทางคอนกรีตเสริม</t>
  </si>
  <si>
    <t>หมู่ที่ 12</t>
  </si>
  <si>
    <t>1.3  แผนงานเคหะและชุมชน</t>
  </si>
  <si>
    <t>1.2 แผนงานการศึกษา</t>
  </si>
  <si>
    <t>ยุทธศาสตร์ที่  2  ด้านการพัฒนาการเกษตรและส่งเสริมกลุ่มอาชีพอย่างยั่งยืน</t>
  </si>
  <si>
    <t>2.1  แผนงานสร้างความเข้มแข็งของชุมชน</t>
  </si>
  <si>
    <t>ยุทธศาสตร์ที่  3  การอนุรักษ์ทรัพยากรธรรมชาติและส่งเสริมการท่องเที่ยวเชิงเกษตร</t>
  </si>
  <si>
    <t>3.1  แผนงานการเกษตร</t>
  </si>
  <si>
    <t>ยุทธศาสตร์ที่  4 การส่งเสริมสุขภาพและการจัดสวัสดิการสังคม</t>
  </si>
  <si>
    <t>4.1  แผนงานสาธารณสุข</t>
  </si>
  <si>
    <t>ยุทธศาสตร์ที่  5  การบริหารกิจการบ้านเมืองที่ดีและการสร้างความเข้มแข็งของชุมชน</t>
  </si>
  <si>
    <t>5.1  แผนงานบริหารงานทั่วไป</t>
  </si>
  <si>
    <t>5.2  แผนงานสร้างความเข้มแข็งของชุมชน</t>
  </si>
  <si>
    <t>ยุทธศาสตร์ที่  6  ส่งเสริมการจัดการศึกษา และอนุรักษ์ศิลปวัฒนธรรมภมิปัญญาท้องถิ่น</t>
  </si>
  <si>
    <t>6.1 แผนงานการศึกษา</t>
  </si>
  <si>
    <t>6.2 แผนงานการศาสนาวัฒนธรรม และนันทนาการ</t>
  </si>
  <si>
    <t>เทศบาลและพนักงานจ้าง</t>
  </si>
  <si>
    <t>เพื่อจ่ายเป็นค่าใช้จ่ายโครงการเสริม-</t>
  </si>
  <si>
    <t>สร้างคุณธรรม จริยธรรมเพื่อป้องกัน</t>
  </si>
  <si>
    <t>และแก้ไขปัญหาการทุจริต สำหรับ</t>
  </si>
  <si>
    <t>ผู้บริหาร พนักงานเทศบาลและ</t>
  </si>
  <si>
    <t>พนักงานจ้าง</t>
  </si>
  <si>
    <t>โครงการจัดทำระบบแผนที่ภาษี</t>
  </si>
  <si>
    <t>และทะเบียนทรัพย์สิน</t>
  </si>
  <si>
    <t>โครงการจิตอาสาสาธารณภัยตำบล</t>
  </si>
  <si>
    <t>แม่เงิน</t>
  </si>
  <si>
    <t>โครงการจิตอาสาสาธารณภัย</t>
  </si>
  <si>
    <t>5.3  แผนงานรักษษความสงบภายใน</t>
  </si>
  <si>
    <t>โครงการป้องกันและลดอุบัติเหตุทาง</t>
  </si>
  <si>
    <t>ถนน ในช่วงเทศกาลปีใหม่</t>
  </si>
  <si>
    <t>ถนนในช่วงเทศกาลปีใหม่</t>
  </si>
  <si>
    <t>ถนน ในช่วงเทศกาลสงกรานต์</t>
  </si>
  <si>
    <t>ถนนในช่วงเทศกาลสงกรานต์</t>
  </si>
  <si>
    <t>โครงการฝึกอบรม/ฝึกทบทวน อปพร.</t>
  </si>
  <si>
    <t>โครงการวัน อปพร.</t>
  </si>
  <si>
    <t>โครงการอบรมเครือข่ายผู้นำชุมชน</t>
  </si>
  <si>
    <t>กับการแจ้งเหตุสาธารณภัย</t>
  </si>
  <si>
    <t>5.4  แผนงานงบกลาง</t>
  </si>
  <si>
    <t>โครงการอบรมป้องกันยาเสพติดใน</t>
  </si>
  <si>
    <t>สถานศึกษา</t>
  </si>
  <si>
    <t>เพื่อจ่ายเป็นค่าใช้จ่ายในการฝึกอบรม</t>
  </si>
  <si>
    <t>ค่าอาหารเสริม(นม)</t>
  </si>
  <si>
    <t>เพื่อจ่ายเป็นค่าจัดซื้ออาหารเสริม(นม)</t>
  </si>
  <si>
    <t>เงินอุดหนุนส่วนราชการ</t>
  </si>
  <si>
    <t>(อาหารกลางวัน)</t>
  </si>
  <si>
    <t>เพื่อจ่ายเป็นเงินอุดหนุนสำหรับ</t>
  </si>
  <si>
    <t>ส่วนราชการ(อาการกลางวัน)</t>
  </si>
  <si>
    <t>โครงการรณรงค์ป้องกันโรคติดต่อโรค</t>
  </si>
  <si>
    <t>ระบาดจากสัตว์และแมลงต่างๆ</t>
  </si>
  <si>
    <t>โครงการส่งเสริมการออกกำลังกาย</t>
  </si>
  <si>
    <t>ให้กับประชาชนตำบลแม่เงิน</t>
  </si>
  <si>
    <t>(แผนพัฒนา 61-64 ข้อ 147 ข้อ 1)</t>
  </si>
  <si>
    <t>โครงการแข่งขันกีฬาประชาชนตำบล</t>
  </si>
  <si>
    <t>เพื่อจ่ายเป็นค่าใช้จ่ายในการจัดการ</t>
  </si>
  <si>
    <t>แข่งขันกีฬาประชาชนตำบลแม่เงิน</t>
  </si>
  <si>
    <t>โครงการแข่งขันกีฬาศูนย์พัฒนา</t>
  </si>
  <si>
    <t>เด็กเล็กตำบลแม่เงิน</t>
  </si>
  <si>
    <t>แข่งขันกีฬาศูนย์พัฒนาเด็กเล็ก</t>
  </si>
  <si>
    <t>โครงการจัดงานวันเด็กแห่งชาติ</t>
  </si>
  <si>
    <t>เพื่อจ่ายเป็นค่าใช้จ่ายในการจัดงาน</t>
  </si>
  <si>
    <t>วันเด็กแห่งชาติ</t>
  </si>
  <si>
    <t>โครงการจัดกิจกรรมวันเข้าพรรษา</t>
  </si>
  <si>
    <t>(หล่อเทียนวันเข้าพรรษา)</t>
  </si>
  <si>
    <t>(แผนพัฒนา 61-64 หน้า 184 ข้อ 3)</t>
  </si>
  <si>
    <t>(แผนพัฒนา 61-64 หน้า 187 ข้อ 1)</t>
  </si>
  <si>
    <t>(แผนพัฒนา 61-64 หน้า 193 ข้อ 12)</t>
  </si>
  <si>
    <t>โครงการจัดงานป๋าเวณียี่เป็งเมือง</t>
  </si>
  <si>
    <t>เชียงแสน</t>
  </si>
  <si>
    <t>โครงการจัดงานมหาสงกรานต์</t>
  </si>
  <si>
    <t>เมืองเชียงแสน</t>
  </si>
  <si>
    <t>โครงการอบรม สืบสานศิลปะล้านนา</t>
  </si>
  <si>
    <t>(แผนพัฒนา 61-64 ข้อ 190 ข้อ 6)</t>
  </si>
  <si>
    <t xml:space="preserve">โครงการอบรมเสวนา อนุรักษ์ </t>
  </si>
  <si>
    <t>(แผนพัฒนา 61-64 ข้อ 192 ข้อ 11)</t>
  </si>
  <si>
    <t>อุดหนุนคณะกรรมการ หมู่ที่ 5,10</t>
  </si>
  <si>
    <t xml:space="preserve">ตามโครงการแข่งขันเรือพาย </t>
  </si>
  <si>
    <t>เป็นหมู่บ้านนำร่อง</t>
  </si>
  <si>
    <t>(แผนพัฒนา 61-64 ข้อ 148 ข้อ 2)</t>
  </si>
  <si>
    <t>โครงการปลูกต้นไม้เพื่อลดสภาวะโลก</t>
  </si>
  <si>
    <t>ร้อนเพิ่มพื้นที่สีเขียวรอบเทศบาล</t>
  </si>
  <si>
    <t>โครงการส่งเสริมการปลูกหญ้าแฝก</t>
  </si>
  <si>
    <t>เพื่ออนุรักษ์แหล่งน้ำ อันเนื่องมาจาก</t>
  </si>
  <si>
    <t>(แผนพัฒนา 61-64 ข้อ 149 ข้อ 3)</t>
  </si>
  <si>
    <t>โครงการอนุรักษ์ป่าชุมชน</t>
  </si>
  <si>
    <t>เพื่อจ่ายเป็นเงินสมทบประกันสังคม</t>
  </si>
  <si>
    <t xml:space="preserve">ในอัตราร้อยละ 5 </t>
  </si>
  <si>
    <t>เบี้ยยังชีพผู้สูงอายุ</t>
  </si>
  <si>
    <t>เพื่อจ่ายเป็นเบี้ยยังชีพผู้สูงอายุ</t>
  </si>
  <si>
    <t>เบี้ยยังชีพผู้พิการ</t>
  </si>
  <si>
    <t>(แผนพัฒนา 61-64 หน้า 154 ข้อ 1)</t>
  </si>
  <si>
    <t>(แผนพัฒนา 61-64 หน้า 155 ข้อ 2)</t>
  </si>
  <si>
    <t>เพื่อจ่ายป็นเบี้ยยังชีพผู้พิการ</t>
  </si>
  <si>
    <t>(แผนพัฒนา 61-64 หน้า 155 ข้อ 3)</t>
  </si>
  <si>
    <t>เพื่อจ่ายป็นเบี้ยยังชีพผู้ป่วยเอดส์</t>
  </si>
  <si>
    <t>เพื่อจ่ายเป็นเงินสำรองจ่ายกรณีฉุกเฉิน</t>
  </si>
  <si>
    <t>ที่มีสาธารณภัยเกิดขึ้นหรือบรรเทา</t>
  </si>
  <si>
    <t>ความเดือดร้อนของประชาชน</t>
  </si>
  <si>
    <t>(แผนพัฒนา 61-64 หน้า 183 ข้อ 2)</t>
  </si>
  <si>
    <t>(แผนพัฒนา 61-64 หน้า 185 ข้อ 5)</t>
  </si>
  <si>
    <t>(แผนพัฒนา 61-64 หน้า 185 ข้อ 6)</t>
  </si>
  <si>
    <t>1.1 แผนงานบริหารงานทั่วไป</t>
  </si>
  <si>
    <t>(แผนพัฒนา 61-64 หน้า 116 ข้อ 106)</t>
  </si>
  <si>
    <t>2.2 แผนงานการเกษตร</t>
  </si>
  <si>
    <t>4.2  แผนงานสังคมสงเคราะห์</t>
  </si>
  <si>
    <t xml:space="preserve">    1.1  แผนบริหารงานทั่วไป</t>
  </si>
  <si>
    <t xml:space="preserve">    1.2  แผนงานการศึกษา</t>
  </si>
  <si>
    <t xml:space="preserve">    1.3  แผนงานเคหะชุมชุน</t>
  </si>
  <si>
    <t>2)  ยุทธศาสตร์การพัฒนาการเกษตรและส่งเสริมกลุ่มอาชีพอย่างยั่งยืน</t>
  </si>
  <si>
    <t xml:space="preserve">    2.1 แผนงานสร้างความเข้มแข็งของชุมชน</t>
  </si>
  <si>
    <t xml:space="preserve">    2.2  แผนงานการเกษตร</t>
  </si>
  <si>
    <t>3)  ยุทธศาสตร์การอนุรักษ์ทรัพยากรธรรมชาติและสิ่งแวดล้อม</t>
  </si>
  <si>
    <t xml:space="preserve">    3.1  แผนงานการเกษตร</t>
  </si>
  <si>
    <t>4)  ยุทธศาสตร์การส่งเสริมสุขภาพและจัดการสวัสดิการสังคม</t>
  </si>
  <si>
    <t xml:space="preserve">    4.1  แผนงานสาธารณสุข</t>
  </si>
  <si>
    <t xml:space="preserve">    4.2  แผนงานสังคมสงเคราะห์</t>
  </si>
  <si>
    <t xml:space="preserve">    5.1  แผนงานบริหารทั่วไป</t>
  </si>
  <si>
    <t xml:space="preserve">    5.2  แผนงานสร้างความเข้มแข็งของชุมชน</t>
  </si>
  <si>
    <t xml:space="preserve">    5.3  แผนงานรักษาความสงบภายใน</t>
  </si>
  <si>
    <t xml:space="preserve">    5.4  แผนงบกลาง</t>
  </si>
  <si>
    <t xml:space="preserve"> </t>
  </si>
  <si>
    <t>6.1  แผนงานการศึกษา</t>
  </si>
  <si>
    <t>6.2 แผนงานศาสนาวัฒนธรรม  และนันทนาการ</t>
  </si>
  <si>
    <t xml:space="preserve">6)  ยุทธศาสตร์การส่งเสริมการจัดการศึกษา  และอนุรักษ์ศิลปะวัฒนธรรม </t>
  </si>
  <si>
    <t>ภูมปัญญาท้องถิ่น</t>
  </si>
  <si>
    <t>สร้างความเข้มแข็งของชุมชน</t>
  </si>
  <si>
    <t>แผนการดำเนินงาน  ประจำปี  พ.ศ.  2562</t>
  </si>
  <si>
    <t>พ.ศ.  2562</t>
  </si>
  <si>
    <t>แผนการดำเนินงาน  ประจำปีงบประมาณ  พ.ศ.  2562</t>
  </si>
  <si>
    <t>โครงการเดินเทิดพระเกียรติและถวาย</t>
  </si>
  <si>
    <t>สดุดีเนื่องในวันคล้ายวันพระราชสมภพ</t>
  </si>
  <si>
    <t>พระศรีนครินทราบรมราชชนนี</t>
  </si>
  <si>
    <t>เพื่อจ่ายเป็นค่าใช้จ่ายโครงการเดินเทิด</t>
  </si>
  <si>
    <t>พระเกียรติและถวายสดุดีเนื่องในวัน</t>
  </si>
  <si>
    <t>คล้ายวันพระราชสมภพพระศรีนคริน</t>
  </si>
  <si>
    <t>ทราบรมราชชนนี</t>
  </si>
  <si>
    <t>โครงการฝึกอบรมพัฒนาศักยภาพและ</t>
  </si>
  <si>
    <t>ศึกษาดูงานของบุคลากรท้องถิ่น</t>
  </si>
  <si>
    <t>เพื่อจ่ายเป็นค่าใช้จ่ายโครงการฝึก</t>
  </si>
  <si>
    <t>อบรมพัฒนาศักยภาพและศึกษาดู</t>
  </si>
  <si>
    <t>ของบุคลากรท้องถิ่น</t>
  </si>
  <si>
    <t>1.จัดทำแผนที่แม่บท</t>
  </si>
  <si>
    <t>2.คัดลอกข้อมูล</t>
  </si>
  <si>
    <t>3.สำรวจภาคสนาม</t>
  </si>
  <si>
    <t>ทรัพย์สิน</t>
  </si>
  <si>
    <t>5.การปรับข้อมูล</t>
  </si>
  <si>
    <t>6.รายงานผล</t>
  </si>
  <si>
    <t>งานจัดเก็บฯ</t>
  </si>
  <si>
    <t>โครงการให้ชำระภาษีและค่า</t>
  </si>
  <si>
    <t>ธรรมเนียมฯนอกสถานที่</t>
  </si>
  <si>
    <t>ออกรับชำระภาษีในแต่ละหมู่บ้าน</t>
  </si>
  <si>
    <t>หมู่ที่ 1 -12</t>
  </si>
  <si>
    <t>งานสาธารณสุข</t>
  </si>
  <si>
    <t>(แผนพัฒนา 61-64 หน้า156 ข้อ 1)</t>
  </si>
  <si>
    <t>(แผนพัฒนา 61-64 หน้า157 ข้อ 3)</t>
  </si>
  <si>
    <t>เพื่อจ่ายเป็นโครงการรณรงค์ป้องกัน</t>
  </si>
  <si>
    <t>โรคติดต่อโรคระบาดจากสัตว์และ</t>
  </si>
  <si>
    <t>แมลงต่าง โดยจ่ายเป็นค่าใช้จ่ายในการ</t>
  </si>
  <si>
    <t>จัดกิจกรรม การใช้และตกแต่งสถานที่</t>
  </si>
  <si>
    <t>ค่าใช้จ่ายในพิธีเปิดและปิด ค่าวัสดุ</t>
  </si>
  <si>
    <t>เครื่องเขียนและอุปกรณ์ ค่าประกาศนีย</t>
  </si>
  <si>
    <t>บัตร ค่าถ่ายเอกสาร ค่าพิมพ์เอกสาร</t>
  </si>
  <si>
    <t>และสิ่งพิมพ์ ค่าหนังสือ  ฯลฯ</t>
  </si>
  <si>
    <t>เพื่อจ่ายเป็นโครงการส่งเสริมการออก</t>
  </si>
  <si>
    <t>กำลังกายให้กับประชาชนตำบลแม่เงิน</t>
  </si>
  <si>
    <t>โดยจ่ายเป็นค่าใช้จ่ายในการจัดกิจกรรม</t>
  </si>
  <si>
    <t>การใช้และตกแต่งสถานที่ ค่าใช้จ่ายใน</t>
  </si>
  <si>
    <t>พิธีเปิดและปิด ค่าวัสดุเครื่องเขียนและ</t>
  </si>
  <si>
    <t>อุปกรณ์ ค่าประกาศนียบัตร ฯลฯ</t>
  </si>
  <si>
    <t>เพื่อจ่ายเป็นโครงการคัดแยกขยะพื้นที่</t>
  </si>
  <si>
    <t>ขยายผล โดยจ่ายเป็นค่าใช้จ่ายในการ</t>
  </si>
  <si>
    <t>เครื่องเขียนและอุปกรณ์ ฯลฯ</t>
  </si>
  <si>
    <t>โครงการส่งเสริมการท่องเที่ยว</t>
  </si>
  <si>
    <t>ทุ่งทานตะวัน</t>
  </si>
  <si>
    <t>หาดปงของ</t>
  </si>
  <si>
    <t>โครงการฝึกอบรมการจัดดอกไม้และ</t>
  </si>
  <si>
    <t>การทำบายศรี</t>
  </si>
  <si>
    <t>เพื่อจ่ายเป็นค่าใช้จ่ายในการดำเนินงาน</t>
  </si>
  <si>
    <t>โครงการฝึกอบรมการทำของชำร่วย</t>
  </si>
  <si>
    <t>โครงการฝึกอบรมการแปรรูปและ</t>
  </si>
  <si>
    <t>ถนอมอาหาร</t>
  </si>
  <si>
    <t>โครงการฝึกอบรมการแปรรูปและถนอม</t>
  </si>
  <si>
    <t>อาหาร</t>
  </si>
  <si>
    <t>โครงการฝึกอบรมการเพาะเห็ด</t>
  </si>
  <si>
    <t>โครงการฝึกอบรมการเลี้ยงเป็ดใน</t>
  </si>
  <si>
    <t>ครัวเรือนตามแนวเศรษฐกิจพอเพียง</t>
  </si>
  <si>
    <t>โครงการฝึกอบรมงานใบตอง</t>
  </si>
  <si>
    <t>โครงการฝึกอบรมเชิงปฏิบัติการ</t>
  </si>
  <si>
    <t>ทำขนมไทย</t>
  </si>
  <si>
    <t>โครงการฝึกอบรมพัฒนาศักยภาพ</t>
  </si>
  <si>
    <t>กลุ่มสตรีและให้ความรู้เรื่องสิทธิและ</t>
  </si>
  <si>
    <t>กฎหมายที่เกี่ยวข้อง</t>
  </si>
  <si>
    <t>โครงการฝึกอบรมพัฒนาศักยภาพผู้สูง</t>
  </si>
  <si>
    <t>อายุและให้ความรู้เรื่องสิทธิและ</t>
  </si>
  <si>
    <t xml:space="preserve">(แผนพัฒนา 61-64 ฉบับที่ 2 </t>
  </si>
  <si>
    <t>ข้อ 3)</t>
  </si>
  <si>
    <t>(แผนพัฒนา 61-64 ฉบับที่ 2 หน้า11</t>
  </si>
  <si>
    <t>(แผนพัฒนา 61-64 หน้า163 ข้อ 5)</t>
  </si>
  <si>
    <t>(แผนพัฒนา 61-64 ฉบับที่ 2 หน้า12</t>
  </si>
  <si>
    <t>ข้อ 4)</t>
  </si>
  <si>
    <t>ข้อ 2)</t>
  </si>
  <si>
    <t>(แผนพัฒนา 61-64 หน้า170 ข้อ 22)</t>
  </si>
  <si>
    <t>ข้อ 5)</t>
  </si>
  <si>
    <t>(แผนพัฒนา 61-64 ฉบับที่ 2 หน้า13</t>
  </si>
  <si>
    <t>ข้อ 6)</t>
  </si>
  <si>
    <t>(แผนพัฒนา 61-64 ฉบับที่ 2 หน้า10</t>
  </si>
  <si>
    <t>ข้อ 1)</t>
  </si>
  <si>
    <t>หน้า 9 ข้อ 2)</t>
  </si>
  <si>
    <t>(แผนพัฒนา 61-64 หน้า177 ข้อ 22)</t>
  </si>
  <si>
    <t>(แผนพัฒนา 61-64 หน้า159 ข้อ 1)</t>
  </si>
  <si>
    <t>(แผนพัฒนา 61-64 หน้า181 ข้อ 45)</t>
  </si>
  <si>
    <t>(แผนพัฒนา 61-64 หน้า179 ข้อ 1)</t>
  </si>
  <si>
    <t>(แผนพัฒนา 61-64 หน้า179 ข้อ 2)</t>
  </si>
  <si>
    <t>(แผนพัฒนา 61-64 หน้า180 ข้อ 3)</t>
  </si>
  <si>
    <t>(แผนพัฒนา 61-64 หน้า180 ข้อ 4)</t>
  </si>
  <si>
    <t>(แผนพัฒนา 61-64 หน้า153 ข้อ 1)</t>
  </si>
  <si>
    <t>(แผนพัฒนา 61-64 หน้า153 ข้อ 2)</t>
  </si>
  <si>
    <t>(แผนพัฒนา 61-64 ข้อ 152 ข้อ 7)</t>
  </si>
  <si>
    <t>(แผนพัฒนา 61-64 ข้อ 151 ข้อ 6)</t>
  </si>
  <si>
    <t>(แผนพัฒนา 61-64 ข้อ 149 ข้อ 4)</t>
  </si>
  <si>
    <t>(แผนพัฒนา 61-64 ข้อ 150 ข้อ 5)</t>
  </si>
  <si>
    <t>4.บันทึกข้อมูลลงในระบบทะเบียน</t>
  </si>
  <si>
    <t>อุดหนุนกลุ่มวิสาหกิจชุมชน</t>
  </si>
  <si>
    <t>เพื่อจ่ายเป็นเงินอุดหนุนเอกชน</t>
  </si>
  <si>
    <t>ดอกไม้แห้งรุ่งเรือง</t>
  </si>
  <si>
    <t>(แผนพัฒนา 61-64 ข้อ 204 ข้อ 2)</t>
  </si>
  <si>
    <t>แปรรูปสมุนไพรพื้นบ้าน</t>
  </si>
  <si>
    <t>(แผนพัฒนา 61-64 ข้อ 206 ข้อ 4)</t>
  </si>
  <si>
    <t>ปลูกดอกทานตะวัน</t>
  </si>
  <si>
    <t>(แผนพัฒนา 61-64 ข้อ 208 ข้อ 6)</t>
  </si>
  <si>
    <t>เงินอุดหนุนองค์กรปกครองส่วนท้องถิ่น</t>
  </si>
  <si>
    <t>ตำบลป่าสักตามโครงการจัดตั้งศูนย์</t>
  </si>
  <si>
    <t>ช่วยเหลือประชาชนขององค์กร</t>
  </si>
  <si>
    <t>(อำเภอเชียงแสน)</t>
  </si>
  <si>
    <t>ปกครองส่วนท้องถิ่นระดับอำเภอ</t>
  </si>
  <si>
    <t>เพื่อจ่ายเป็นเงินอุดหนุนเทศบาล</t>
  </si>
  <si>
    <t>โครงการก่อสร้างถนนคอนกรีตเสริมเหล็ก</t>
  </si>
  <si>
    <t>ซอย 5/1 บ้านไร่ ม.7</t>
  </si>
  <si>
    <t>ถนนคอนกรีตเสริมเหล็ก ซอย 5/1</t>
  </si>
  <si>
    <t>ม.7</t>
  </si>
  <si>
    <t>ซอย 5/1 บ้านป่าคาใต้ ม.8</t>
  </si>
  <si>
    <t>ถนนคอนกรีตเสริมเหล็กซอย 5/1</t>
  </si>
  <si>
    <t>บ้านป่าคาใต้ ม.8</t>
  </si>
  <si>
    <t>บ้านป่าคาเหนือ ม.9</t>
  </si>
  <si>
    <t>โครงการขยายไหล่ทางคอนกรีตเสริม-</t>
  </si>
  <si>
    <t>ไหล่ทางคอนกรีตเสริมเหล็ก สายบ้าน</t>
  </si>
  <si>
    <t>ซอย 12 บ้านป่าคาเหนือ ม.9</t>
  </si>
  <si>
    <t>ถนนคอนกรีตเสริมเหล็ก ซอย 12</t>
  </si>
  <si>
    <t>ถนนคอนกรีตเสริมเหล็กซอย 7/1</t>
  </si>
  <si>
    <t>ซอย 7/1 บ้านป่าคาใต้ หมู่ที่ 9</t>
  </si>
  <si>
    <t>เหล็ก สายบ้านใหม่ร่มเย็น บ้านป่าคา</t>
  </si>
  <si>
    <t>เหนือ ม.9</t>
  </si>
  <si>
    <t>ใหม่ร่มเย็น บ้านป่าคาเหนือ ม.9</t>
  </si>
  <si>
    <t>ซอย 3 บ้านธารทอง ม.11</t>
  </si>
  <si>
    <t>ถนนคอนกรีตเสริมเหล็ก ซอย 3</t>
  </si>
  <si>
    <t>บ้านธารทอง ม.11</t>
  </si>
  <si>
    <t>บ้านธารทอง</t>
  </si>
  <si>
    <t>หมู่ที่ 11</t>
  </si>
  <si>
    <t>โครงการก่อสร้างรางระบายน้ำคอนกรีต</t>
  </si>
  <si>
    <t>เสริมเหล็ก ซอย 12 บ้านไร่ ม.7</t>
  </si>
  <si>
    <t xml:space="preserve">รางระบายน้ำคอนกรีตเสริมเหล็ก </t>
  </si>
  <si>
    <t>ซอย 12 บ้านไร่ ม.7</t>
  </si>
  <si>
    <t>ปรับปรุงถนนเข้าพื้นที่การเกษตร สาย</t>
  </si>
  <si>
    <t>ทุ่งฝายหิน บ้านไร่ ม.7</t>
  </si>
  <si>
    <t>เพื่อจ่ายเป็นค่าใช้จ่ายในการปรับปรุง</t>
  </si>
  <si>
    <t>ถนนเข้าพื้นที่การเกษตร สายทุ่งฝาย</t>
  </si>
  <si>
    <t>หิน บ้านไร่ ม.7</t>
  </si>
  <si>
    <t>เสริมเหล็ก รอบโรงเรียน บ้านธารทอง</t>
  </si>
  <si>
    <t>ม.11</t>
  </si>
  <si>
    <t>รางระบายน้ำคอนกรีตเสริมเหล็ก</t>
  </si>
  <si>
    <t>รอบโรงเรียน บ้านธารทอง ม.11</t>
  </si>
  <si>
    <t>โครงการปรับปรุงลำเหมือง สายทุ่งป่า-</t>
  </si>
  <si>
    <t>แต้ว บ้านแม่คำเหนือ ม.12</t>
  </si>
  <si>
    <t>ซอย 11 บ้านสันต้นเปา ม.1</t>
  </si>
  <si>
    <t>ถนนคอนกรีตเสริมเหล็ก ซอย 11</t>
  </si>
  <si>
    <t>บ้านสันต้นเปา ม.1</t>
  </si>
  <si>
    <t>ซอย 5 บ้านป่าคา ม.3</t>
  </si>
  <si>
    <t>เหล็ก ซอย 5 บ้านป่าคา ม.3</t>
  </si>
  <si>
    <t xml:space="preserve">ขยายไหล่ทางคอนกรีตเสริมเหล็ก </t>
  </si>
  <si>
    <t>โครงการก่อสร้างฝายน้ำล้นคอนกรีต</t>
  </si>
  <si>
    <t>เสริมเหล็ก ห้วยต้นมะม่วง บ้านป่าคาใต้</t>
  </si>
  <si>
    <t>ม.8</t>
  </si>
  <si>
    <t xml:space="preserve">ฝายน้ำล้นคอนกรีตเสริมเหล็ก </t>
  </si>
  <si>
    <t>ห้วยต้นมะม่วง บ้านป่าคาใต้ ม.8</t>
  </si>
  <si>
    <t>เสริมเหล็ก ซอย 7 บ้านแม่คำเหนือ</t>
  </si>
  <si>
    <t>ซอย 7 บ้านแม่คำเหนือ ม.12</t>
  </si>
  <si>
    <t xml:space="preserve">บ้านแม่คำเหนือ </t>
  </si>
  <si>
    <t>ซอย 15 บ้านสันต้นเปา ม.1</t>
  </si>
  <si>
    <t>ถนนคอนกรีตเสริมเหล็ก ซอย 15</t>
  </si>
  <si>
    <t>ซอย 18/1 บ้านสันต้นเปา ม.1</t>
  </si>
  <si>
    <t>ถนนคอนกรีตเสริมเหล็ก ซอย 18/1</t>
  </si>
  <si>
    <t>และซอย 2 บ้านป่าคา ม.3</t>
  </si>
  <si>
    <t>รางระบายน้ำ ซอย 1 และซอย 2</t>
  </si>
  <si>
    <t xml:space="preserve"> บ้านป่าคา ม.3</t>
  </si>
  <si>
    <t xml:space="preserve">รูปตัววี ถนนซอย 1 และถนนสาย 2 </t>
  </si>
  <si>
    <t>บ้านปงของเหนือ ม.10</t>
  </si>
  <si>
    <t xml:space="preserve">รางระบายน้ำคอนกรีตรูปตัววี </t>
  </si>
  <si>
    <t xml:space="preserve">ถนนซอย 1และถนนสาย 2 </t>
  </si>
  <si>
    <t>โครงการปรังปรุงคลองส่งน้ำเหมืองใหม่</t>
  </si>
  <si>
    <t>บ้านแม่คำ ม.4</t>
  </si>
  <si>
    <t>คลองส่งน้ำเหมืองใหม่ บ้านแม่คำ ม.4</t>
  </si>
  <si>
    <t>โครงการปรับปรุงถนนหินคลุกเข้าพื้นที่</t>
  </si>
  <si>
    <t>การเกษตร สายหลังโรงพัก บ้านปงของ</t>
  </si>
  <si>
    <t>ม.5</t>
  </si>
  <si>
    <t>ถนนหินคลุกเข้าพื้นที่การเกษตร</t>
  </si>
  <si>
    <t>สายหลังโรงพัก บ้านปงของ ม.5</t>
  </si>
  <si>
    <t>โครงการก่อสร้างคลองส่งน้ำคอนกรีต</t>
  </si>
  <si>
    <t>เสริมเหล็ก บ้านแม่เงิน ม.6</t>
  </si>
  <si>
    <t>บ้านแม่เงิน ม.6</t>
  </si>
  <si>
    <t>เสริมเหล็กรูปตัววี ภายในหมู่บ้านสาย</t>
  </si>
  <si>
    <t>เลียบทางหลวง บ้านแม่เงิน ม.6</t>
  </si>
  <si>
    <t>รูปตัววีเลียบทางหลวง บ้านแม่เงิน ม.6</t>
  </si>
  <si>
    <t>สายเหมืองลาว บ้านปงของเหนือ ม.10</t>
  </si>
  <si>
    <t>สายแม่ยาบใน บ้านแม่คำเหนือ ม.12</t>
  </si>
  <si>
    <t>โครงการส่งเสริมศิลปะวัฒนธรรมและ</t>
  </si>
  <si>
    <t>ภูมิปัญญาท้องถิ่นของจังหวัดเชียงราย</t>
  </si>
  <si>
    <t>การโครงการส่งเสริมศิลปะวัฒนธรรม</t>
  </si>
  <si>
    <t>และภูมิปัญญาท้องถิ่นของจังหวัด</t>
  </si>
  <si>
    <t>เชียงราย</t>
  </si>
  <si>
    <t>อุดหนุนที่ทำการปกครองอำเภอ</t>
  </si>
  <si>
    <t>เชียงแสนตามโครงการ การจัดงาน</t>
  </si>
  <si>
    <t>พ่อขุนเม็งรายมหาราช ประจำปี</t>
  </si>
  <si>
    <t>งบประมาณ พ.ศ.2562</t>
  </si>
  <si>
    <t>เพื่อจ่ายเป็นอุดหนุนที่ทำการปกครอง</t>
  </si>
  <si>
    <t>อำเภอเชียงแสนตามโครงการ การจัด</t>
  </si>
  <si>
    <t>งานพ่อขุนเม็งรายมหาราช ประจำปี</t>
  </si>
  <si>
    <t>มหาสงกรานต์เมืองเชียงแสน ประจำปี</t>
  </si>
  <si>
    <t xml:space="preserve">งานมหาสงกรานต์เมืองเชียงแสน </t>
  </si>
  <si>
    <t>ประจำปีงบประมาณ พ.ศ.2562</t>
  </si>
  <si>
    <t xml:space="preserve">ลอยกระทง ป๋าเวณียี่เป็งเมืองเชียงแสน </t>
  </si>
  <si>
    <t>งานลอยกระทง ป๋าเวณียี่เป็งเมือง</t>
  </si>
  <si>
    <t xml:space="preserve">เชียงแสน ประจำปีงบประมาณ </t>
  </si>
  <si>
    <t>พ.ศ.2562</t>
  </si>
  <si>
    <t>(แผนพัฒนา 61-64 ข้อ 192 ข้อ 9)</t>
  </si>
  <si>
    <t>(แผนพัฒนา 61-64 ข้อ 191 ข้อ 8)</t>
  </si>
  <si>
    <t>(แผนพัฒนา 61-64 ข้อ 46 ข้อ 3)</t>
  </si>
  <si>
    <t>ข้อ 14 ข้อ 4)</t>
  </si>
  <si>
    <t>หน้า 44 ข้อ 1)</t>
  </si>
  <si>
    <t>หน้า 46 ข้อ 3)</t>
  </si>
  <si>
    <t>หน้า 45 ข้อ 2)</t>
  </si>
  <si>
    <t>(แผนพัฒนา 61-64 ข้อ 212 ข้อ 2)</t>
  </si>
  <si>
    <t>หน้า 43 ข้อ 1)</t>
  </si>
  <si>
    <t>(แผนพัฒนา 61-64 หน้า 102 ข้อ 78)</t>
  </si>
  <si>
    <t>(แผนพัฒนา 61-64 หน้า 110 ข้อ 93)</t>
  </si>
  <si>
    <t>(แผนพัฒนา 61-64 หน้า 110 ข้อ 94)</t>
  </si>
  <si>
    <t>(แผนพัฒนา 61-64 หน้า 115 ข้อ 105)</t>
  </si>
  <si>
    <t>(แผนพัฒนา 61-64 หน้า 132 ข้อ 137)</t>
  </si>
  <si>
    <t>(แผนพัฒนา 61-64 หน้า 103 ข้อ 79)</t>
  </si>
  <si>
    <t>(แผนพัฒนา 61-64 หน้า 102 ข้อ 77)</t>
  </si>
  <si>
    <t>(แผนพัฒนา 61-64 หน้า 132 ข้อ 138)</t>
  </si>
  <si>
    <t>(แผนพัฒนา 61-64 หน้า 139 ข้อ 152)</t>
  </si>
  <si>
    <t>(แผนพัฒนา 61-64 หน้า 68 ข้อ 7)</t>
  </si>
  <si>
    <t>(แผนพัฒนา 61-64 หน้า 76 ข้อ 26)</t>
  </si>
  <si>
    <t>(แผนพัฒนา 61-64 หน้า 108 ข้อ 90)</t>
  </si>
  <si>
    <t>(แผนพัฒนา 61-64 หน้า 143 ข้อ 158)</t>
  </si>
  <si>
    <t>(แผนพัฒนา 61-64 หน้า 67 ข้อ 6)</t>
  </si>
  <si>
    <t>(แผนพัฒนา 61-64 หน้า 68 ข้อ 8)</t>
  </si>
  <si>
    <t>(แผนพัฒนา 61-64 หน้า 77 ข้อ 28)</t>
  </si>
  <si>
    <t>(แผนพัฒนา 61-64 หน้า 124 ข้อ 121)</t>
  </si>
  <si>
    <t>(แผนพัฒนา 61-64 หน้า 86 ข้อ 45)</t>
  </si>
  <si>
    <t>(แผนพัฒนา 61-64 หน้า 92 ข้อ 57)</t>
  </si>
  <si>
    <t>(แผนพัฒนา 61-64 หน้า 97 ข้อ 67)</t>
  </si>
  <si>
    <t>(แผนพัฒนา 61-64 หน้า 97 ข้อ 68)</t>
  </si>
  <si>
    <t>(แผนพัฒนา 61-64 หน้า 124 ข้อ 122)</t>
  </si>
  <si>
    <t>(แผนพัฒนา 61-64 หน้า 141 ข้อ 154)</t>
  </si>
  <si>
    <t>ยาบใน บ้านแม่คำเหนือ ม.12</t>
  </si>
  <si>
    <t>ถนนคอนกรีตเสริมเหล็ก สายแม่-</t>
  </si>
  <si>
    <t>ถนนคอนกรีตเสริมเหล็กสาย</t>
  </si>
  <si>
    <t>เหมืองลาว บ้านปงของเหนือ ม.10</t>
  </si>
  <si>
    <t>โครงการโครงการส่งเสริมการ</t>
  </si>
  <si>
    <t>ท่องเที่ยวทุ่งทานตะวัน</t>
  </si>
  <si>
    <t>ท่องเที่ยวหาดปงของ</t>
  </si>
  <si>
    <t>โครงการปรับปรุงรางระบายน้ำ ซอย 1</t>
  </si>
  <si>
    <t xml:space="preserve">คลองส่งน้ำคอนกรีตเสริมเหล็ก </t>
  </si>
  <si>
    <t>โครงการจัดงานประเพณีสรงน้ำ</t>
  </si>
  <si>
    <t>พระธาตุม่อนต้นต้อง</t>
  </si>
  <si>
    <t>เชียงแสน(ขบวน/รถบุปผชาติ)</t>
  </si>
  <si>
    <t>เมืองเชียงแสน(ขบวน/รถบุปผชาติ)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</si>
</sst>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b/>
      <sz val="18"/>
      <name val="TH SarabunPSK"/>
      <family val="2"/>
    </font>
    <font>
      <sz val="11"/>
      <name val="TH SarabunPSK"/>
      <family val="2"/>
    </font>
    <font>
      <sz val="11"/>
      <color theme="1"/>
      <name val="Angsana New"/>
      <family val="1"/>
    </font>
    <font>
      <sz val="18"/>
      <color theme="1"/>
      <name val="Angsana New"/>
      <family val="1"/>
    </font>
    <font>
      <b/>
      <sz val="11"/>
      <color theme="1"/>
      <name val="Angsana New"/>
      <family val="1"/>
    </font>
    <font>
      <u/>
      <sz val="16"/>
      <name val="TH SarabunPSK"/>
      <family val="2"/>
    </font>
    <font>
      <u/>
      <sz val="16"/>
      <color rgb="FFFF0000"/>
      <name val="TH SarabunPSK"/>
      <family val="2"/>
    </font>
    <font>
      <b/>
      <sz val="11"/>
      <name val="TH SarabunPSK"/>
      <family val="2"/>
    </font>
    <font>
      <sz val="11"/>
      <color rgb="FFFF0000"/>
      <name val="TH SarabunPSK"/>
      <family val="2"/>
    </font>
    <font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9">
    <xf numFmtId="0" fontId="0" fillId="0" borderId="0" xfId="0"/>
    <xf numFmtId="0" fontId="5" fillId="0" borderId="0" xfId="1" applyFont="1" applyAlignment="1">
      <alignment horizontal="center"/>
    </xf>
    <xf numFmtId="0" fontId="6" fillId="0" borderId="3" xfId="1" applyFont="1" applyBorder="1"/>
    <xf numFmtId="0" fontId="6" fillId="0" borderId="3" xfId="1" applyFont="1" applyBorder="1" applyAlignment="1">
      <alignment horizontal="center"/>
    </xf>
    <xf numFmtId="0" fontId="6" fillId="0" borderId="10" xfId="1" applyFont="1" applyBorder="1"/>
    <xf numFmtId="3" fontId="6" fillId="0" borderId="10" xfId="1" applyNumberFormat="1" applyFont="1" applyBorder="1" applyAlignment="1">
      <alignment horizontal="center"/>
    </xf>
    <xf numFmtId="3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center"/>
    </xf>
    <xf numFmtId="0" fontId="6" fillId="0" borderId="2" xfId="1" applyFont="1" applyBorder="1"/>
    <xf numFmtId="0" fontId="6" fillId="0" borderId="2" xfId="1" applyFont="1" applyBorder="1" applyAlignment="1">
      <alignment horizontal="center"/>
    </xf>
    <xf numFmtId="3" fontId="6" fillId="0" borderId="2" xfId="1" applyNumberFormat="1" applyFont="1" applyBorder="1" applyAlignment="1">
      <alignment horizontal="right"/>
    </xf>
    <xf numFmtId="0" fontId="6" fillId="0" borderId="2" xfId="1" applyFont="1" applyBorder="1" applyAlignment="1">
      <alignment horizontal="left"/>
    </xf>
    <xf numFmtId="3" fontId="6" fillId="0" borderId="3" xfId="1" applyNumberFormat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3" fontId="5" fillId="0" borderId="1" xfId="1" applyNumberFormat="1" applyFont="1" applyBorder="1" applyAlignment="1">
      <alignment horizontal="center"/>
    </xf>
    <xf numFmtId="3" fontId="5" fillId="0" borderId="1" xfId="1" applyNumberFormat="1" applyFont="1" applyBorder="1" applyAlignment="1">
      <alignment horizontal="right"/>
    </xf>
    <xf numFmtId="0" fontId="5" fillId="0" borderId="0" xfId="1" applyFont="1" applyBorder="1" applyAlignment="1">
      <alignment horizontal="center"/>
    </xf>
    <xf numFmtId="0" fontId="7" fillId="0" borderId="0" xfId="0" applyFont="1"/>
    <xf numFmtId="0" fontId="5" fillId="0" borderId="0" xfId="1" applyFont="1" applyAlignment="1"/>
    <xf numFmtId="0" fontId="5" fillId="0" borderId="4" xfId="1" applyFont="1" applyBorder="1" applyAlignment="1">
      <alignment horizontal="center"/>
    </xf>
    <xf numFmtId="3" fontId="5" fillId="0" borderId="3" xfId="1" applyNumberFormat="1" applyFont="1" applyBorder="1" applyAlignment="1">
      <alignment horizontal="center"/>
    </xf>
    <xf numFmtId="0" fontId="5" fillId="0" borderId="10" xfId="1" applyFont="1" applyBorder="1"/>
    <xf numFmtId="0" fontId="5" fillId="0" borderId="2" xfId="1" applyFont="1" applyBorder="1"/>
    <xf numFmtId="0" fontId="8" fillId="0" borderId="0" xfId="0" applyFont="1"/>
    <xf numFmtId="0" fontId="5" fillId="0" borderId="1" xfId="1" applyFont="1" applyBorder="1" applyAlignment="1">
      <alignment horizontal="right"/>
    </xf>
    <xf numFmtId="0" fontId="8" fillId="0" borderId="0" xfId="0" applyFont="1" applyBorder="1"/>
    <xf numFmtId="0" fontId="8" fillId="0" borderId="6" xfId="0" applyFont="1" applyBorder="1" applyAlignment="1">
      <alignment horizontal="center"/>
    </xf>
    <xf numFmtId="0" fontId="8" fillId="0" borderId="7" xfId="0" applyFont="1" applyBorder="1"/>
    <xf numFmtId="0" fontId="8" fillId="0" borderId="6" xfId="0" applyFont="1" applyBorder="1"/>
    <xf numFmtId="187" fontId="8" fillId="0" borderId="6" xfId="3" applyNumberFormat="1" applyFont="1" applyBorder="1" applyAlignment="1">
      <alignment horizontal="center"/>
    </xf>
    <xf numFmtId="187" fontId="8" fillId="0" borderId="6" xfId="3" applyNumberFormat="1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187" fontId="8" fillId="0" borderId="6" xfId="3" applyNumberFormat="1" applyFont="1" applyBorder="1" applyAlignment="1">
      <alignment horizontal="right"/>
    </xf>
    <xf numFmtId="187" fontId="8" fillId="0" borderId="0" xfId="3" applyNumberFormat="1" applyFont="1" applyBorder="1" applyAlignment="1"/>
    <xf numFmtId="3" fontId="8" fillId="0" borderId="6" xfId="0" applyNumberFormat="1" applyFont="1" applyBorder="1" applyAlignment="1"/>
    <xf numFmtId="187" fontId="8" fillId="0" borderId="7" xfId="3" applyNumberFormat="1" applyFont="1" applyBorder="1" applyAlignment="1"/>
    <xf numFmtId="187" fontId="6" fillId="0" borderId="2" xfId="3" applyNumberFormat="1" applyFont="1" applyBorder="1" applyAlignment="1">
      <alignment horizontal="center"/>
    </xf>
    <xf numFmtId="187" fontId="6" fillId="0" borderId="10" xfId="3" applyNumberFormat="1" applyFont="1" applyBorder="1" applyAlignment="1">
      <alignment horizontal="center"/>
    </xf>
    <xf numFmtId="0" fontId="8" fillId="0" borderId="0" xfId="0" applyFont="1" applyBorder="1" applyAlignment="1"/>
    <xf numFmtId="4" fontId="6" fillId="0" borderId="2" xfId="1" applyNumberFormat="1" applyFont="1" applyBorder="1" applyAlignment="1">
      <alignment horizontal="center"/>
    </xf>
    <xf numFmtId="3" fontId="6" fillId="0" borderId="2" xfId="1" applyNumberFormat="1" applyFont="1" applyBorder="1" applyAlignment="1">
      <alignment horizontal="center"/>
    </xf>
    <xf numFmtId="4" fontId="5" fillId="0" borderId="1" xfId="1" applyNumberFormat="1" applyFont="1" applyBorder="1" applyAlignment="1">
      <alignment horizontal="center"/>
    </xf>
    <xf numFmtId="4" fontId="6" fillId="0" borderId="10" xfId="1" applyNumberFormat="1" applyFont="1" applyBorder="1" applyAlignment="1">
      <alignment horizontal="center"/>
    </xf>
    <xf numFmtId="0" fontId="8" fillId="0" borderId="11" xfId="0" applyFont="1" applyBorder="1" applyAlignment="1"/>
    <xf numFmtId="187" fontId="8" fillId="0" borderId="5" xfId="3" applyNumberFormat="1" applyFont="1" applyBorder="1" applyAlignment="1"/>
    <xf numFmtId="41" fontId="8" fillId="0" borderId="6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3" fontId="8" fillId="0" borderId="5" xfId="0" applyNumberFormat="1" applyFont="1" applyBorder="1" applyAlignment="1"/>
    <xf numFmtId="41" fontId="8" fillId="0" borderId="5" xfId="0" applyNumberFormat="1" applyFont="1" applyBorder="1" applyAlignment="1"/>
    <xf numFmtId="3" fontId="6" fillId="0" borderId="14" xfId="1" applyNumberFormat="1" applyFont="1" applyBorder="1" applyAlignment="1">
      <alignment horizontal="right"/>
    </xf>
    <xf numFmtId="4" fontId="6" fillId="0" borderId="14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0" fontId="10" fillId="0" borderId="0" xfId="0" applyFont="1"/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10" fillId="0" borderId="7" xfId="0" applyFont="1" applyBorder="1" applyAlignment="1"/>
    <xf numFmtId="0" fontId="10" fillId="0" borderId="12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187" fontId="10" fillId="0" borderId="7" xfId="3" applyNumberFormat="1" applyFont="1" applyBorder="1" applyAlignment="1"/>
    <xf numFmtId="0" fontId="10" fillId="0" borderId="12" xfId="0" applyFont="1" applyBorder="1" applyAlignment="1">
      <alignment horizontal="center"/>
    </xf>
    <xf numFmtId="0" fontId="11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187" fontId="6" fillId="0" borderId="0" xfId="3" applyNumberFormat="1" applyFont="1" applyBorder="1" applyAlignment="1"/>
    <xf numFmtId="0" fontId="6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2" fillId="0" borderId="0" xfId="0" applyFont="1"/>
    <xf numFmtId="0" fontId="15" fillId="0" borderId="0" xfId="0" applyFont="1"/>
    <xf numFmtId="0" fontId="6" fillId="0" borderId="14" xfId="1" applyFont="1" applyBorder="1"/>
    <xf numFmtId="0" fontId="6" fillId="0" borderId="14" xfId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3" fontId="6" fillId="0" borderId="4" xfId="0" applyNumberFormat="1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10" fillId="0" borderId="2" xfId="0" applyFont="1" applyBorder="1"/>
    <xf numFmtId="0" fontId="6" fillId="0" borderId="2" xfId="0" applyFont="1" applyBorder="1" applyAlignment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/>
    <xf numFmtId="0" fontId="10" fillId="0" borderId="3" xfId="0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10" fillId="0" borderId="10" xfId="0" applyFont="1" applyBorder="1"/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/>
    <xf numFmtId="3" fontId="6" fillId="0" borderId="2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/>
    <xf numFmtId="187" fontId="6" fillId="0" borderId="4" xfId="3" applyNumberFormat="1" applyFont="1" applyBorder="1" applyAlignment="1">
      <alignment horizontal="center"/>
    </xf>
    <xf numFmtId="187" fontId="6" fillId="0" borderId="10" xfId="3" applyNumberFormat="1" applyFont="1" applyBorder="1" applyAlignment="1"/>
    <xf numFmtId="187" fontId="6" fillId="0" borderId="4" xfId="3" applyNumberFormat="1" applyFont="1" applyBorder="1" applyAlignment="1"/>
    <xf numFmtId="0" fontId="8" fillId="0" borderId="10" xfId="0" applyFont="1" applyBorder="1"/>
    <xf numFmtId="0" fontId="8" fillId="0" borderId="2" xfId="0" applyFont="1" applyBorder="1"/>
    <xf numFmtId="0" fontId="8" fillId="0" borderId="3" xfId="0" applyFont="1" applyBorder="1"/>
    <xf numFmtId="187" fontId="6" fillId="0" borderId="2" xfId="3" applyNumberFormat="1" applyFont="1" applyBorder="1" applyAlignment="1"/>
    <xf numFmtId="0" fontId="8" fillId="0" borderId="4" xfId="0" applyFont="1" applyBorder="1"/>
    <xf numFmtId="187" fontId="6" fillId="0" borderId="3" xfId="3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87" fontId="8" fillId="0" borderId="4" xfId="3" applyNumberFormat="1" applyFont="1" applyBorder="1" applyAlignment="1"/>
    <xf numFmtId="0" fontId="8" fillId="0" borderId="3" xfId="0" applyFont="1" applyBorder="1" applyAlignment="1">
      <alignment horizontal="center"/>
    </xf>
    <xf numFmtId="187" fontId="8" fillId="0" borderId="3" xfId="3" applyNumberFormat="1" applyFont="1" applyBorder="1" applyAlignment="1"/>
    <xf numFmtId="187" fontId="6" fillId="0" borderId="3" xfId="3" applyNumberFormat="1" applyFont="1" applyBorder="1" applyAlignment="1"/>
    <xf numFmtId="187" fontId="8" fillId="0" borderId="2" xfId="3" applyNumberFormat="1" applyFont="1" applyBorder="1" applyAlignment="1"/>
    <xf numFmtId="0" fontId="10" fillId="0" borderId="15" xfId="0" applyFont="1" applyBorder="1"/>
    <xf numFmtId="0" fontId="10" fillId="0" borderId="16" xfId="0" applyFont="1" applyBorder="1"/>
    <xf numFmtId="0" fontId="6" fillId="0" borderId="2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17" xfId="0" applyFont="1" applyBorder="1"/>
    <xf numFmtId="0" fontId="10" fillId="0" borderId="18" xfId="0" applyFont="1" applyBorder="1"/>
    <xf numFmtId="0" fontId="8" fillId="0" borderId="2" xfId="0" applyFont="1" applyBorder="1" applyAlignment="1">
      <alignment horizontal="left"/>
    </xf>
    <xf numFmtId="187" fontId="8" fillId="0" borderId="10" xfId="3" applyNumberFormat="1" applyFont="1" applyBorder="1" applyAlignment="1"/>
    <xf numFmtId="0" fontId="8" fillId="0" borderId="4" xfId="0" applyFont="1" applyBorder="1" applyAlignment="1">
      <alignment horizontal="left"/>
    </xf>
    <xf numFmtId="187" fontId="10" fillId="0" borderId="2" xfId="3" applyNumberFormat="1" applyFont="1" applyBorder="1" applyAlignment="1"/>
    <xf numFmtId="187" fontId="10" fillId="0" borderId="3" xfId="3" applyNumberFormat="1" applyFont="1" applyBorder="1" applyAlignment="1"/>
    <xf numFmtId="0" fontId="6" fillId="0" borderId="4" xfId="0" applyFont="1" applyBorder="1" applyAlignment="1">
      <alignment horizontal="left"/>
    </xf>
    <xf numFmtId="187" fontId="8" fillId="0" borderId="4" xfId="3" applyNumberFormat="1" applyFont="1" applyBorder="1" applyAlignment="1">
      <alignment horizontal="center"/>
    </xf>
    <xf numFmtId="187" fontId="8" fillId="0" borderId="2" xfId="3" applyNumberFormat="1" applyFont="1" applyBorder="1" applyAlignment="1">
      <alignment horizontal="center"/>
    </xf>
    <xf numFmtId="187" fontId="8" fillId="0" borderId="3" xfId="3" applyNumberFormat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0" fillId="0" borderId="14" xfId="0" applyFont="1" applyBorder="1"/>
    <xf numFmtId="187" fontId="8" fillId="0" borderId="2" xfId="3" applyNumberFormat="1" applyFont="1" applyBorder="1"/>
    <xf numFmtId="187" fontId="8" fillId="0" borderId="3" xfId="3" applyNumberFormat="1" applyFont="1" applyBorder="1"/>
    <xf numFmtId="0" fontId="8" fillId="0" borderId="0" xfId="0" applyFont="1" applyBorder="1" applyAlignment="1">
      <alignment horizontal="center"/>
    </xf>
    <xf numFmtId="187" fontId="8" fillId="0" borderId="0" xfId="3" applyNumberFormat="1" applyFont="1" applyBorder="1"/>
    <xf numFmtId="187" fontId="8" fillId="0" borderId="4" xfId="3" applyNumberFormat="1" applyFont="1" applyBorder="1"/>
    <xf numFmtId="0" fontId="6" fillId="0" borderId="4" xfId="0" applyFont="1" applyBorder="1" applyAlignment="1"/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4" fillId="0" borderId="0" xfId="1" applyFont="1" applyAlignment="1">
      <alignment horizontal="center"/>
    </xf>
    <xf numFmtId="0" fontId="6" fillId="0" borderId="16" xfId="0" applyFont="1" applyBorder="1"/>
    <xf numFmtId="0" fontId="7" fillId="0" borderId="2" xfId="0" applyFont="1" applyBorder="1"/>
    <xf numFmtId="187" fontId="6" fillId="0" borderId="2" xfId="3" applyNumberFormat="1" applyFont="1" applyBorder="1" applyAlignment="1">
      <alignment horizontal="right"/>
    </xf>
    <xf numFmtId="0" fontId="16" fillId="0" borderId="0" xfId="0" applyFont="1"/>
    <xf numFmtId="187" fontId="17" fillId="0" borderId="0" xfId="3" applyNumberFormat="1" applyFont="1"/>
    <xf numFmtId="187" fontId="16" fillId="0" borderId="0" xfId="0" applyNumberFormat="1" applyFont="1"/>
    <xf numFmtId="187" fontId="18" fillId="0" borderId="0" xfId="0" applyNumberFormat="1" applyFont="1"/>
    <xf numFmtId="0" fontId="6" fillId="0" borderId="2" xfId="1" applyFont="1" applyBorder="1" applyAlignment="1">
      <alignment horizontal="right"/>
    </xf>
    <xf numFmtId="0" fontId="6" fillId="0" borderId="3" xfId="1" applyFont="1" applyBorder="1" applyAlignment="1">
      <alignment horizontal="right"/>
    </xf>
    <xf numFmtId="187" fontId="6" fillId="0" borderId="2" xfId="3" applyNumberFormat="1" applyFont="1" applyBorder="1" applyAlignment="1">
      <alignment horizontal="right" vertical="center"/>
    </xf>
    <xf numFmtId="187" fontId="6" fillId="0" borderId="3" xfId="3" applyNumberFormat="1" applyFont="1" applyBorder="1" applyAlignment="1">
      <alignment horizontal="right"/>
    </xf>
    <xf numFmtId="187" fontId="5" fillId="0" borderId="1" xfId="3" applyNumberFormat="1" applyFont="1" applyBorder="1" applyAlignment="1">
      <alignment horizontal="right"/>
    </xf>
    <xf numFmtId="0" fontId="6" fillId="0" borderId="2" xfId="1" applyFont="1" applyBorder="1" applyAlignment="1">
      <alignment horizontal="center" vertical="center"/>
    </xf>
    <xf numFmtId="0" fontId="7" fillId="0" borderId="3" xfId="0" applyFont="1" applyBorder="1"/>
    <xf numFmtId="0" fontId="10" fillId="0" borderId="6" xfId="0" applyFont="1" applyBorder="1"/>
    <xf numFmtId="0" fontId="10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3" fontId="5" fillId="0" borderId="0" xfId="1" applyNumberFormat="1" applyFont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3" fontId="5" fillId="0" borderId="0" xfId="1" applyNumberFormat="1" applyFont="1" applyBorder="1" applyAlignment="1">
      <alignment horizontal="right"/>
    </xf>
    <xf numFmtId="187" fontId="5" fillId="0" borderId="0" xfId="3" applyNumberFormat="1" applyFont="1" applyBorder="1" applyAlignment="1">
      <alignment horizontal="right"/>
    </xf>
    <xf numFmtId="0" fontId="6" fillId="0" borderId="6" xfId="0" applyFont="1" applyBorder="1"/>
    <xf numFmtId="0" fontId="6" fillId="0" borderId="6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14" xfId="0" applyFont="1" applyBorder="1"/>
    <xf numFmtId="0" fontId="6" fillId="0" borderId="14" xfId="0" applyFont="1" applyBorder="1" applyAlignment="1"/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187" fontId="8" fillId="0" borderId="14" xfId="3" applyNumberFormat="1" applyFont="1" applyBorder="1"/>
    <xf numFmtId="187" fontId="6" fillId="0" borderId="14" xfId="3" applyNumberFormat="1" applyFont="1" applyBorder="1" applyAlignment="1"/>
    <xf numFmtId="0" fontId="6" fillId="0" borderId="6" xfId="0" applyFont="1" applyBorder="1" applyAlignment="1">
      <alignment horizontal="center"/>
    </xf>
    <xf numFmtId="187" fontId="6" fillId="0" borderId="6" xfId="3" applyNumberFormat="1" applyFont="1" applyBorder="1" applyAlignment="1"/>
    <xf numFmtId="3" fontId="6" fillId="0" borderId="6" xfId="0" applyNumberFormat="1" applyFont="1" applyBorder="1" applyAlignment="1"/>
    <xf numFmtId="3" fontId="6" fillId="0" borderId="10" xfId="0" applyNumberFormat="1" applyFont="1" applyBorder="1" applyAlignment="1"/>
    <xf numFmtId="187" fontId="10" fillId="0" borderId="0" xfId="3" applyNumberFormat="1" applyFont="1" applyBorder="1" applyAlignment="1"/>
    <xf numFmtId="187" fontId="6" fillId="0" borderId="14" xfId="3" applyNumberFormat="1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87" fontId="8" fillId="0" borderId="14" xfId="3" applyNumberFormat="1" applyFont="1" applyBorder="1" applyAlignment="1">
      <alignment horizontal="center"/>
    </xf>
    <xf numFmtId="187" fontId="6" fillId="0" borderId="6" xfId="3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7" fillId="0" borderId="14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5" xfId="0" applyFont="1" applyBorder="1" applyAlignment="1">
      <alignment horizontal="left"/>
    </xf>
    <xf numFmtId="187" fontId="6" fillId="0" borderId="14" xfId="3" applyNumberFormat="1" applyFont="1" applyBorder="1" applyAlignment="1">
      <alignment horizontal="right"/>
    </xf>
    <xf numFmtId="3" fontId="6" fillId="0" borderId="6" xfId="1" applyNumberFormat="1" applyFont="1" applyBorder="1" applyAlignment="1">
      <alignment horizontal="center"/>
    </xf>
    <xf numFmtId="41" fontId="6" fillId="0" borderId="2" xfId="1" applyNumberFormat="1" applyFont="1" applyBorder="1" applyAlignment="1">
      <alignment horizontal="center"/>
    </xf>
    <xf numFmtId="0" fontId="6" fillId="0" borderId="15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/>
    <xf numFmtId="0" fontId="6" fillId="0" borderId="7" xfId="0" applyFont="1" applyBorder="1"/>
    <xf numFmtId="0" fontId="6" fillId="0" borderId="2" xfId="1" applyFont="1" applyBorder="1" applyAlignment="1"/>
    <xf numFmtId="3" fontId="6" fillId="0" borderId="4" xfId="0" applyNumberFormat="1" applyFont="1" applyBorder="1" applyAlignment="1"/>
    <xf numFmtId="0" fontId="6" fillId="0" borderId="0" xfId="0" applyFont="1" applyBorder="1" applyAlignment="1"/>
    <xf numFmtId="0" fontId="10" fillId="0" borderId="0" xfId="0" applyFont="1" applyBorder="1" applyAlignment="1"/>
    <xf numFmtId="0" fontId="10" fillId="0" borderId="19" xfId="0" applyFont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18" xfId="0" applyFont="1" applyBorder="1"/>
    <xf numFmtId="0" fontId="6" fillId="0" borderId="14" xfId="0" applyFont="1" applyBorder="1" applyAlignment="1">
      <alignment horizontal="left"/>
    </xf>
    <xf numFmtId="0" fontId="6" fillId="0" borderId="6" xfId="0" applyFont="1" applyBorder="1" applyAlignment="1"/>
    <xf numFmtId="0" fontId="6" fillId="0" borderId="10" xfId="0" applyFont="1" applyBorder="1" applyAlignment="1"/>
    <xf numFmtId="0" fontId="19" fillId="0" borderId="3" xfId="0" applyFont="1" applyBorder="1" applyAlignment="1">
      <alignment horizontal="center"/>
    </xf>
    <xf numFmtId="0" fontId="19" fillId="0" borderId="3" xfId="0" applyFont="1" applyBorder="1"/>
    <xf numFmtId="0" fontId="20" fillId="0" borderId="3" xfId="0" applyFont="1" applyBorder="1"/>
    <xf numFmtId="0" fontId="8" fillId="0" borderId="5" xfId="0" applyFont="1" applyBorder="1"/>
    <xf numFmtId="187" fontId="8" fillId="0" borderId="10" xfId="3" applyNumberFormat="1" applyFont="1" applyBorder="1"/>
    <xf numFmtId="0" fontId="22" fillId="0" borderId="0" xfId="0" applyFont="1"/>
    <xf numFmtId="0" fontId="5" fillId="0" borderId="8" xfId="0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187" fontId="19" fillId="0" borderId="3" xfId="3" applyNumberFormat="1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0" fontId="23" fillId="0" borderId="0" xfId="0" applyFont="1"/>
    <xf numFmtId="3" fontId="8" fillId="0" borderId="6" xfId="0" applyNumberFormat="1" applyFont="1" applyBorder="1"/>
    <xf numFmtId="187" fontId="8" fillId="0" borderId="14" xfId="3" applyNumberFormat="1" applyFont="1" applyBorder="1" applyAlignment="1"/>
    <xf numFmtId="187" fontId="10" fillId="0" borderId="3" xfId="3" applyNumberFormat="1" applyFont="1" applyBorder="1" applyAlignment="1">
      <alignment horizontal="center"/>
    </xf>
    <xf numFmtId="0" fontId="22" fillId="0" borderId="3" xfId="0" applyFont="1" applyBorder="1"/>
    <xf numFmtId="0" fontId="15" fillId="0" borderId="2" xfId="0" applyFont="1" applyBorder="1"/>
    <xf numFmtId="0" fontId="15" fillId="0" borderId="14" xfId="0" applyFont="1" applyBorder="1"/>
    <xf numFmtId="0" fontId="8" fillId="0" borderId="2" xfId="0" applyFont="1" applyBorder="1" applyAlignment="1"/>
    <xf numFmtId="187" fontId="6" fillId="0" borderId="0" xfId="3" applyNumberFormat="1" applyFont="1" applyBorder="1" applyAlignment="1">
      <alignment horizontal="center"/>
    </xf>
    <xf numFmtId="0" fontId="7" fillId="0" borderId="0" xfId="0" applyFont="1" applyBorder="1"/>
    <xf numFmtId="3" fontId="6" fillId="0" borderId="10" xfId="0" applyNumberFormat="1" applyFont="1" applyBorder="1" applyAlignment="1">
      <alignment horizontal="right"/>
    </xf>
    <xf numFmtId="0" fontId="8" fillId="0" borderId="14" xfId="0" applyFont="1" applyBorder="1" applyAlignment="1"/>
    <xf numFmtId="2" fontId="5" fillId="0" borderId="1" xfId="1" applyNumberFormat="1" applyFont="1" applyBorder="1" applyAlignment="1">
      <alignment horizontal="center"/>
    </xf>
    <xf numFmtId="1" fontId="5" fillId="0" borderId="1" xfId="1" applyNumberFormat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5" fillId="0" borderId="5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4">
    <cellStyle name="Comma 2" xfId="2" xr:uid="{00000000-0005-0000-0000-000000000000}"/>
    <cellStyle name="Normal 2" xfId="1" xr:uid="{00000000-0005-0000-0000-000001000000}"/>
    <cellStyle name="จุลภาค" xfId="3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74084</xdr:colOff>
      <xdr:row>96</xdr:row>
      <xdr:rowOff>0</xdr:rowOff>
    </xdr:from>
    <xdr:to>
      <xdr:col>5</xdr:col>
      <xdr:colOff>190500</xdr:colOff>
      <xdr:row>100</xdr:row>
      <xdr:rowOff>52916</xdr:rowOff>
    </xdr:to>
    <xdr:sp macro="" textlink="">
      <xdr:nvSpPr>
        <xdr:cNvPr id="2" name="วงเล็บปีกกาขวา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101667" y="26098500"/>
          <a:ext cx="116416" cy="1185333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5</xdr:col>
      <xdr:colOff>74084</xdr:colOff>
      <xdr:row>138</xdr:row>
      <xdr:rowOff>10582</xdr:rowOff>
    </xdr:from>
    <xdr:to>
      <xdr:col>5</xdr:col>
      <xdr:colOff>201084</xdr:colOff>
      <xdr:row>144</xdr:row>
      <xdr:rowOff>253999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101667" y="37253332"/>
          <a:ext cx="127000" cy="1830917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59</xdr:row>
      <xdr:rowOff>142875</xdr:rowOff>
    </xdr:from>
    <xdr:to>
      <xdr:col>8</xdr:col>
      <xdr:colOff>9525</xdr:colOff>
      <xdr:row>59</xdr:row>
      <xdr:rowOff>142877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7781925" y="15935325"/>
          <a:ext cx="333375" cy="2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100</xdr:row>
      <xdr:rowOff>142875</xdr:rowOff>
    </xdr:from>
    <xdr:to>
      <xdr:col>10</xdr:col>
      <xdr:colOff>9525</xdr:colOff>
      <xdr:row>100</xdr:row>
      <xdr:rowOff>142877</xdr:rowOff>
    </xdr:to>
    <xdr:cxnSp macro="">
      <xdr:nvCxnSpPr>
        <xdr:cNvPr id="11" name="ลูกศรเชื่อมต่อแบบตรง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V="1">
          <a:off x="8439150" y="2645092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323850</xdr:colOff>
      <xdr:row>112</xdr:row>
      <xdr:rowOff>133350</xdr:rowOff>
    </xdr:from>
    <xdr:to>
      <xdr:col>10</xdr:col>
      <xdr:colOff>0</xdr:colOff>
      <xdr:row>112</xdr:row>
      <xdr:rowOff>133352</xdr:rowOff>
    </xdr:to>
    <xdr:cxnSp macro="">
      <xdr:nvCxnSpPr>
        <xdr:cNvPr id="15" name="ลูกศรเชื่อมต่อแบบตร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8429625" y="2993707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323850</xdr:colOff>
      <xdr:row>117</xdr:row>
      <xdr:rowOff>152400</xdr:rowOff>
    </xdr:from>
    <xdr:to>
      <xdr:col>10</xdr:col>
      <xdr:colOff>0</xdr:colOff>
      <xdr:row>117</xdr:row>
      <xdr:rowOff>152402</xdr:rowOff>
    </xdr:to>
    <xdr:cxnSp macro="">
      <xdr:nvCxnSpPr>
        <xdr:cNvPr id="16" name="ลูกศรเชื่อมต่อแบบตรง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8429625" y="3125152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0</xdr:colOff>
      <xdr:row>138</xdr:row>
      <xdr:rowOff>133350</xdr:rowOff>
    </xdr:from>
    <xdr:to>
      <xdr:col>11</xdr:col>
      <xdr:colOff>9525</xdr:colOff>
      <xdr:row>138</xdr:row>
      <xdr:rowOff>133352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V="1">
          <a:off x="8772525" y="4087177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9</xdr:col>
      <xdr:colOff>323850</xdr:colOff>
      <xdr:row>143</xdr:row>
      <xdr:rowOff>133350</xdr:rowOff>
    </xdr:from>
    <xdr:to>
      <xdr:col>11</xdr:col>
      <xdr:colOff>0</xdr:colOff>
      <xdr:row>143</xdr:row>
      <xdr:rowOff>133352</xdr:rowOff>
    </xdr:to>
    <xdr:cxnSp macro="">
      <xdr:nvCxnSpPr>
        <xdr:cNvPr id="20" name="ลูกศรเชื่อมต่อแบบตรง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8763000" y="37890450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0</xdr:colOff>
      <xdr:row>148</xdr:row>
      <xdr:rowOff>123825</xdr:rowOff>
    </xdr:from>
    <xdr:to>
      <xdr:col>12</xdr:col>
      <xdr:colOff>9525</xdr:colOff>
      <xdr:row>148</xdr:row>
      <xdr:rowOff>123827</xdr:rowOff>
    </xdr:to>
    <xdr:cxnSp macro="">
      <xdr:nvCxnSpPr>
        <xdr:cNvPr id="21" name="ลูกศรเชื่อมต่อแบบตรง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 flipV="1">
          <a:off x="9105900" y="43243500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0</xdr:colOff>
      <xdr:row>63</xdr:row>
      <xdr:rowOff>133350</xdr:rowOff>
    </xdr:from>
    <xdr:to>
      <xdr:col>8</xdr:col>
      <xdr:colOff>0</xdr:colOff>
      <xdr:row>63</xdr:row>
      <xdr:rowOff>133352</xdr:rowOff>
    </xdr:to>
    <xdr:cxnSp macro="">
      <xdr:nvCxnSpPr>
        <xdr:cNvPr id="22" name="ลูกศรเชื่อมต่อแบบตรง 21">
          <a:extLst>
            <a:ext uri="{FF2B5EF4-FFF2-40B4-BE49-F238E27FC236}">
              <a16:creationId xmlns:a16="http://schemas.microsoft.com/office/drawing/2014/main" id="{5A48B33B-A4CB-4784-80DD-EBEF0B4D8EDF}"/>
            </a:ext>
          </a:extLst>
        </xdr:cNvPr>
        <xdr:cNvCxnSpPr/>
      </xdr:nvCxnSpPr>
      <xdr:spPr>
        <a:xfrm flipV="1">
          <a:off x="7772400" y="16992600"/>
          <a:ext cx="3333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0</xdr:colOff>
      <xdr:row>67</xdr:row>
      <xdr:rowOff>133350</xdr:rowOff>
    </xdr:from>
    <xdr:to>
      <xdr:col>8</xdr:col>
      <xdr:colOff>0</xdr:colOff>
      <xdr:row>67</xdr:row>
      <xdr:rowOff>133352</xdr:rowOff>
    </xdr:to>
    <xdr:cxnSp macro="">
      <xdr:nvCxnSpPr>
        <xdr:cNvPr id="23" name="ลูกศรเชื่อมต่อแบบตรง 22">
          <a:extLst>
            <a:ext uri="{FF2B5EF4-FFF2-40B4-BE49-F238E27FC236}">
              <a16:creationId xmlns:a16="http://schemas.microsoft.com/office/drawing/2014/main" id="{F09A88AA-E36E-46D4-8061-9F9E5D5AB9EF}"/>
            </a:ext>
          </a:extLst>
        </xdr:cNvPr>
        <xdr:cNvCxnSpPr/>
      </xdr:nvCxnSpPr>
      <xdr:spPr>
        <a:xfrm flipV="1">
          <a:off x="7772400" y="18059400"/>
          <a:ext cx="3333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323850</xdr:colOff>
      <xdr:row>71</xdr:row>
      <xdr:rowOff>133350</xdr:rowOff>
    </xdr:from>
    <xdr:to>
      <xdr:col>8</xdr:col>
      <xdr:colOff>323850</xdr:colOff>
      <xdr:row>71</xdr:row>
      <xdr:rowOff>133352</xdr:rowOff>
    </xdr:to>
    <xdr:cxnSp macro="">
      <xdr:nvCxnSpPr>
        <xdr:cNvPr id="24" name="ลูกศรเชื่อมต่อแบบตรง 23">
          <a:extLst>
            <a:ext uri="{FF2B5EF4-FFF2-40B4-BE49-F238E27FC236}">
              <a16:creationId xmlns:a16="http://schemas.microsoft.com/office/drawing/2014/main" id="{7338A36D-D6B4-4A39-950D-0EEC59E4E289}"/>
            </a:ext>
          </a:extLst>
        </xdr:cNvPr>
        <xdr:cNvCxnSpPr/>
      </xdr:nvCxnSpPr>
      <xdr:spPr>
        <a:xfrm flipV="1">
          <a:off x="8096250" y="19126200"/>
          <a:ext cx="3333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0</xdr:colOff>
      <xdr:row>85</xdr:row>
      <xdr:rowOff>123825</xdr:rowOff>
    </xdr:from>
    <xdr:to>
      <xdr:col>9</xdr:col>
      <xdr:colOff>0</xdr:colOff>
      <xdr:row>85</xdr:row>
      <xdr:rowOff>123827</xdr:rowOff>
    </xdr:to>
    <xdr:cxnSp macro="">
      <xdr:nvCxnSpPr>
        <xdr:cNvPr id="25" name="ลูกศรเชื่อมต่อแบบตรง 24">
          <a:extLst>
            <a:ext uri="{FF2B5EF4-FFF2-40B4-BE49-F238E27FC236}">
              <a16:creationId xmlns:a16="http://schemas.microsoft.com/office/drawing/2014/main" id="{EE614F2C-3212-42D2-BB3E-1B7158B78A89}"/>
            </a:ext>
          </a:extLst>
        </xdr:cNvPr>
        <xdr:cNvCxnSpPr/>
      </xdr:nvCxnSpPr>
      <xdr:spPr>
        <a:xfrm flipV="1">
          <a:off x="8105775" y="22850475"/>
          <a:ext cx="3333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9525</xdr:colOff>
      <xdr:row>90</xdr:row>
      <xdr:rowOff>142875</xdr:rowOff>
    </xdr:from>
    <xdr:to>
      <xdr:col>9</xdr:col>
      <xdr:colOff>9525</xdr:colOff>
      <xdr:row>90</xdr:row>
      <xdr:rowOff>142877</xdr:rowOff>
    </xdr:to>
    <xdr:cxnSp macro="">
      <xdr:nvCxnSpPr>
        <xdr:cNvPr id="26" name="ลูกศรเชื่อมต่อแบบตรง 25">
          <a:extLst>
            <a:ext uri="{FF2B5EF4-FFF2-40B4-BE49-F238E27FC236}">
              <a16:creationId xmlns:a16="http://schemas.microsoft.com/office/drawing/2014/main" id="{E444AA2C-947D-4D21-8F47-AADDC78CD163}"/>
            </a:ext>
          </a:extLst>
        </xdr:cNvPr>
        <xdr:cNvCxnSpPr/>
      </xdr:nvCxnSpPr>
      <xdr:spPr>
        <a:xfrm flipV="1">
          <a:off x="8115300" y="23898225"/>
          <a:ext cx="3333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0</xdr:colOff>
      <xdr:row>95</xdr:row>
      <xdr:rowOff>133350</xdr:rowOff>
    </xdr:from>
    <xdr:to>
      <xdr:col>9</xdr:col>
      <xdr:colOff>0</xdr:colOff>
      <xdr:row>95</xdr:row>
      <xdr:rowOff>133352</xdr:rowOff>
    </xdr:to>
    <xdr:cxnSp macro="">
      <xdr:nvCxnSpPr>
        <xdr:cNvPr id="27" name="ลูกศรเชื่อมต่อแบบตรง 26">
          <a:extLst>
            <a:ext uri="{FF2B5EF4-FFF2-40B4-BE49-F238E27FC236}">
              <a16:creationId xmlns:a16="http://schemas.microsoft.com/office/drawing/2014/main" id="{E0D2441B-7A90-4FE6-84B6-BECE0E6C58FB}"/>
            </a:ext>
          </a:extLst>
        </xdr:cNvPr>
        <xdr:cNvCxnSpPr/>
      </xdr:nvCxnSpPr>
      <xdr:spPr>
        <a:xfrm flipV="1">
          <a:off x="8105775" y="25098375"/>
          <a:ext cx="3333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0</xdr:colOff>
      <xdr:row>121</xdr:row>
      <xdr:rowOff>133350</xdr:rowOff>
    </xdr:from>
    <xdr:to>
      <xdr:col>11</xdr:col>
      <xdr:colOff>9525</xdr:colOff>
      <xdr:row>121</xdr:row>
      <xdr:rowOff>133352</xdr:rowOff>
    </xdr:to>
    <xdr:cxnSp macro="">
      <xdr:nvCxnSpPr>
        <xdr:cNvPr id="28" name="ลูกศรเชื่อมต่อแบบตรง 27">
          <a:extLst>
            <a:ext uri="{FF2B5EF4-FFF2-40B4-BE49-F238E27FC236}">
              <a16:creationId xmlns:a16="http://schemas.microsoft.com/office/drawing/2014/main" id="{5506DE87-7431-4380-88CA-B3DCA1336E20}"/>
            </a:ext>
          </a:extLst>
        </xdr:cNvPr>
        <xdr:cNvCxnSpPr/>
      </xdr:nvCxnSpPr>
      <xdr:spPr>
        <a:xfrm flipV="1">
          <a:off x="8772525" y="3228022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0</xdr:colOff>
      <xdr:row>125</xdr:row>
      <xdr:rowOff>133350</xdr:rowOff>
    </xdr:from>
    <xdr:to>
      <xdr:col>11</xdr:col>
      <xdr:colOff>9525</xdr:colOff>
      <xdr:row>125</xdr:row>
      <xdr:rowOff>133352</xdr:rowOff>
    </xdr:to>
    <xdr:cxnSp macro="">
      <xdr:nvCxnSpPr>
        <xdr:cNvPr id="29" name="ลูกศรเชื่อมต่อแบบตรง 28">
          <a:extLst>
            <a:ext uri="{FF2B5EF4-FFF2-40B4-BE49-F238E27FC236}">
              <a16:creationId xmlns:a16="http://schemas.microsoft.com/office/drawing/2014/main" id="{A8844249-DB58-41A1-A043-3DB20E2EE49C}"/>
            </a:ext>
          </a:extLst>
        </xdr:cNvPr>
        <xdr:cNvCxnSpPr/>
      </xdr:nvCxnSpPr>
      <xdr:spPr>
        <a:xfrm flipV="1">
          <a:off x="8772525" y="33356550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323850</xdr:colOff>
      <xdr:row>152</xdr:row>
      <xdr:rowOff>152400</xdr:rowOff>
    </xdr:from>
    <xdr:to>
      <xdr:col>12</xdr:col>
      <xdr:colOff>0</xdr:colOff>
      <xdr:row>152</xdr:row>
      <xdr:rowOff>152402</xdr:rowOff>
    </xdr:to>
    <xdr:cxnSp macro="">
      <xdr:nvCxnSpPr>
        <xdr:cNvPr id="30" name="ลูกศรเชื่อมต่อแบบตรง 29">
          <a:extLst>
            <a:ext uri="{FF2B5EF4-FFF2-40B4-BE49-F238E27FC236}">
              <a16:creationId xmlns:a16="http://schemas.microsoft.com/office/drawing/2014/main" id="{EDA5F5E8-0DB1-442F-80DA-181D9435E985}"/>
            </a:ext>
          </a:extLst>
        </xdr:cNvPr>
        <xdr:cNvCxnSpPr/>
      </xdr:nvCxnSpPr>
      <xdr:spPr>
        <a:xfrm flipV="1">
          <a:off x="9096375" y="4031932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0</xdr:colOff>
      <xdr:row>164</xdr:row>
      <xdr:rowOff>133350</xdr:rowOff>
    </xdr:from>
    <xdr:to>
      <xdr:col>12</xdr:col>
      <xdr:colOff>9525</xdr:colOff>
      <xdr:row>164</xdr:row>
      <xdr:rowOff>133352</xdr:rowOff>
    </xdr:to>
    <xdr:cxnSp macro="">
      <xdr:nvCxnSpPr>
        <xdr:cNvPr id="31" name="ลูกศรเชื่อมต่อแบบตรง 30">
          <a:extLst>
            <a:ext uri="{FF2B5EF4-FFF2-40B4-BE49-F238E27FC236}">
              <a16:creationId xmlns:a16="http://schemas.microsoft.com/office/drawing/2014/main" id="{1B65D3E6-177C-4684-989E-4274A704C0A0}"/>
            </a:ext>
          </a:extLst>
        </xdr:cNvPr>
        <xdr:cNvCxnSpPr/>
      </xdr:nvCxnSpPr>
      <xdr:spPr>
        <a:xfrm flipV="1">
          <a:off x="9105900" y="4376737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323850</xdr:colOff>
      <xdr:row>168</xdr:row>
      <xdr:rowOff>123825</xdr:rowOff>
    </xdr:from>
    <xdr:to>
      <xdr:col>12</xdr:col>
      <xdr:colOff>0</xdr:colOff>
      <xdr:row>168</xdr:row>
      <xdr:rowOff>123827</xdr:rowOff>
    </xdr:to>
    <xdr:cxnSp macro="">
      <xdr:nvCxnSpPr>
        <xdr:cNvPr id="32" name="ลูกศรเชื่อมต่อแบบตรง 31">
          <a:extLst>
            <a:ext uri="{FF2B5EF4-FFF2-40B4-BE49-F238E27FC236}">
              <a16:creationId xmlns:a16="http://schemas.microsoft.com/office/drawing/2014/main" id="{4889DDA6-4CCA-467C-AC0C-EB61F3DAC6C2}"/>
            </a:ext>
          </a:extLst>
        </xdr:cNvPr>
        <xdr:cNvCxnSpPr/>
      </xdr:nvCxnSpPr>
      <xdr:spPr>
        <a:xfrm flipV="1">
          <a:off x="9096375" y="44824650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323850</xdr:colOff>
      <xdr:row>173</xdr:row>
      <xdr:rowOff>152400</xdr:rowOff>
    </xdr:from>
    <xdr:to>
      <xdr:col>13</xdr:col>
      <xdr:colOff>0</xdr:colOff>
      <xdr:row>173</xdr:row>
      <xdr:rowOff>152402</xdr:rowOff>
    </xdr:to>
    <xdr:cxnSp macro="">
      <xdr:nvCxnSpPr>
        <xdr:cNvPr id="33" name="ลูกศรเชื่อมต่อแบบตรง 32">
          <a:extLst>
            <a:ext uri="{FF2B5EF4-FFF2-40B4-BE49-F238E27FC236}">
              <a16:creationId xmlns:a16="http://schemas.microsoft.com/office/drawing/2014/main" id="{6AD3CCB1-65B1-4FFC-B37D-39D1BAB09E56}"/>
            </a:ext>
          </a:extLst>
        </xdr:cNvPr>
        <xdr:cNvCxnSpPr/>
      </xdr:nvCxnSpPr>
      <xdr:spPr>
        <a:xfrm flipV="1">
          <a:off x="9429750" y="4616767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323850</xdr:colOff>
      <xdr:row>177</xdr:row>
      <xdr:rowOff>161925</xdr:rowOff>
    </xdr:from>
    <xdr:to>
      <xdr:col>13</xdr:col>
      <xdr:colOff>0</xdr:colOff>
      <xdr:row>177</xdr:row>
      <xdr:rowOff>161927</xdr:rowOff>
    </xdr:to>
    <xdr:cxnSp macro="">
      <xdr:nvCxnSpPr>
        <xdr:cNvPr id="34" name="ลูกศรเชื่อมต่อแบบตรง 33">
          <a:extLst>
            <a:ext uri="{FF2B5EF4-FFF2-40B4-BE49-F238E27FC236}">
              <a16:creationId xmlns:a16="http://schemas.microsoft.com/office/drawing/2014/main" id="{35148C66-AB83-4080-9216-D5A715B83A6F}"/>
            </a:ext>
          </a:extLst>
        </xdr:cNvPr>
        <xdr:cNvCxnSpPr/>
      </xdr:nvCxnSpPr>
      <xdr:spPr>
        <a:xfrm flipV="1">
          <a:off x="9429750" y="4727257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323850</xdr:colOff>
      <xdr:row>190</xdr:row>
      <xdr:rowOff>133350</xdr:rowOff>
    </xdr:from>
    <xdr:to>
      <xdr:col>13</xdr:col>
      <xdr:colOff>0</xdr:colOff>
      <xdr:row>190</xdr:row>
      <xdr:rowOff>133352</xdr:rowOff>
    </xdr:to>
    <xdr:cxnSp macro="">
      <xdr:nvCxnSpPr>
        <xdr:cNvPr id="35" name="ลูกศรเชื่อมต่อแบบตรง 34">
          <a:extLst>
            <a:ext uri="{FF2B5EF4-FFF2-40B4-BE49-F238E27FC236}">
              <a16:creationId xmlns:a16="http://schemas.microsoft.com/office/drawing/2014/main" id="{75662091-CA72-456D-9A0C-EB19C751868E}"/>
            </a:ext>
          </a:extLst>
        </xdr:cNvPr>
        <xdr:cNvCxnSpPr/>
      </xdr:nvCxnSpPr>
      <xdr:spPr>
        <a:xfrm flipV="1">
          <a:off x="9429750" y="50711100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323850</xdr:colOff>
      <xdr:row>194</xdr:row>
      <xdr:rowOff>114300</xdr:rowOff>
    </xdr:from>
    <xdr:to>
      <xdr:col>13</xdr:col>
      <xdr:colOff>0</xdr:colOff>
      <xdr:row>194</xdr:row>
      <xdr:rowOff>114302</xdr:rowOff>
    </xdr:to>
    <xdr:cxnSp macro="">
      <xdr:nvCxnSpPr>
        <xdr:cNvPr id="36" name="ลูกศรเชื่อมต่อแบบตรง 35">
          <a:extLst>
            <a:ext uri="{FF2B5EF4-FFF2-40B4-BE49-F238E27FC236}">
              <a16:creationId xmlns:a16="http://schemas.microsoft.com/office/drawing/2014/main" id="{EB85428B-CFA6-43B5-BA85-3D10BE65D482}"/>
            </a:ext>
          </a:extLst>
        </xdr:cNvPr>
        <xdr:cNvCxnSpPr/>
      </xdr:nvCxnSpPr>
      <xdr:spPr>
        <a:xfrm flipV="1">
          <a:off x="9429750" y="51758850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323850</xdr:colOff>
      <xdr:row>199</xdr:row>
      <xdr:rowOff>152400</xdr:rowOff>
    </xdr:from>
    <xdr:to>
      <xdr:col>13</xdr:col>
      <xdr:colOff>0</xdr:colOff>
      <xdr:row>199</xdr:row>
      <xdr:rowOff>152402</xdr:rowOff>
    </xdr:to>
    <xdr:cxnSp macro="">
      <xdr:nvCxnSpPr>
        <xdr:cNvPr id="37" name="ลูกศรเชื่อมต่อแบบตรง 36">
          <a:extLst>
            <a:ext uri="{FF2B5EF4-FFF2-40B4-BE49-F238E27FC236}">
              <a16:creationId xmlns:a16="http://schemas.microsoft.com/office/drawing/2014/main" id="{8E2D9121-20A7-40A9-B297-84F47E657E8E}"/>
            </a:ext>
          </a:extLst>
        </xdr:cNvPr>
        <xdr:cNvCxnSpPr/>
      </xdr:nvCxnSpPr>
      <xdr:spPr>
        <a:xfrm flipV="1">
          <a:off x="9429750" y="4616767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13</xdr:col>
      <xdr:colOff>0</xdr:colOff>
      <xdr:row>203</xdr:row>
      <xdr:rowOff>133350</xdr:rowOff>
    </xdr:from>
    <xdr:to>
      <xdr:col>14</xdr:col>
      <xdr:colOff>9525</xdr:colOff>
      <xdr:row>203</xdr:row>
      <xdr:rowOff>133352</xdr:rowOff>
    </xdr:to>
    <xdr:cxnSp macro="">
      <xdr:nvCxnSpPr>
        <xdr:cNvPr id="38" name="ลูกศรเชื่อมต่อแบบตรง 37">
          <a:extLst>
            <a:ext uri="{FF2B5EF4-FFF2-40B4-BE49-F238E27FC236}">
              <a16:creationId xmlns:a16="http://schemas.microsoft.com/office/drawing/2014/main" id="{01BCAF7A-EDB3-4098-940E-6EE463C5CA12}"/>
            </a:ext>
          </a:extLst>
        </xdr:cNvPr>
        <xdr:cNvCxnSpPr/>
      </xdr:nvCxnSpPr>
      <xdr:spPr>
        <a:xfrm flipV="1">
          <a:off x="9772650" y="54187725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13</xdr:row>
      <xdr:rowOff>180975</xdr:rowOff>
    </xdr:from>
    <xdr:to>
      <xdr:col>12</xdr:col>
      <xdr:colOff>304800</xdr:colOff>
      <xdr:row>13</xdr:row>
      <xdr:rowOff>180975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9105900" y="3733800"/>
          <a:ext cx="619125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13</xdr:col>
      <xdr:colOff>323850</xdr:colOff>
      <xdr:row>32</xdr:row>
      <xdr:rowOff>123825</xdr:rowOff>
    </xdr:from>
    <xdr:to>
      <xdr:col>17</xdr:col>
      <xdr:colOff>0</xdr:colOff>
      <xdr:row>32</xdr:row>
      <xdr:rowOff>123827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 flipV="1">
          <a:off x="10077450" y="10887075"/>
          <a:ext cx="100965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14</xdr:col>
      <xdr:colOff>19050</xdr:colOff>
      <xdr:row>37</xdr:row>
      <xdr:rowOff>152400</xdr:rowOff>
    </xdr:from>
    <xdr:to>
      <xdr:col>17</xdr:col>
      <xdr:colOff>0</xdr:colOff>
      <xdr:row>37</xdr:row>
      <xdr:rowOff>152402</xdr:rowOff>
    </xdr:to>
    <xdr:cxnSp macro="">
      <xdr:nvCxnSpPr>
        <xdr:cNvPr id="11" name="ลูกศรเชื่อมต่อแบบตรง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CxnSpPr/>
      </xdr:nvCxnSpPr>
      <xdr:spPr>
        <a:xfrm flipV="1">
          <a:off x="10106025" y="10201275"/>
          <a:ext cx="9810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57150</xdr:colOff>
      <xdr:row>7</xdr:row>
      <xdr:rowOff>152400</xdr:rowOff>
    </xdr:from>
    <xdr:to>
      <xdr:col>12</xdr:col>
      <xdr:colOff>304800</xdr:colOff>
      <xdr:row>7</xdr:row>
      <xdr:rowOff>152402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V="1">
          <a:off x="8810625" y="2105025"/>
          <a:ext cx="9144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13</xdr:col>
      <xdr:colOff>323850</xdr:colOff>
      <xdr:row>18</xdr:row>
      <xdr:rowOff>133350</xdr:rowOff>
    </xdr:from>
    <xdr:to>
      <xdr:col>16</xdr:col>
      <xdr:colOff>0</xdr:colOff>
      <xdr:row>18</xdr:row>
      <xdr:rowOff>133352</xdr:rowOff>
    </xdr:to>
    <xdr:cxnSp macro="">
      <xdr:nvCxnSpPr>
        <xdr:cNvPr id="13" name="ลูกศรเชื่อมต่อแบบตรง 12">
          <a:extLst>
            <a:ext uri="{FF2B5EF4-FFF2-40B4-BE49-F238E27FC236}">
              <a16:creationId xmlns:a16="http://schemas.microsoft.com/office/drawing/2014/main" id="{4EC80DEA-2428-4674-A7EB-048667740E6C}"/>
            </a:ext>
          </a:extLst>
        </xdr:cNvPr>
        <xdr:cNvCxnSpPr/>
      </xdr:nvCxnSpPr>
      <xdr:spPr>
        <a:xfrm flipV="1">
          <a:off x="10077450" y="5162550"/>
          <a:ext cx="6762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0</xdr:colOff>
      <xdr:row>40</xdr:row>
      <xdr:rowOff>133350</xdr:rowOff>
    </xdr:from>
    <xdr:to>
      <xdr:col>10</xdr:col>
      <xdr:colOff>9525</xdr:colOff>
      <xdr:row>40</xdr:row>
      <xdr:rowOff>133352</xdr:rowOff>
    </xdr:to>
    <xdr:cxnSp macro="">
      <xdr:nvCxnSpPr>
        <xdr:cNvPr id="12" name="ลูกศรเชื่อมต่อแบบตรง 11">
          <a:extLst>
            <a:ext uri="{FF2B5EF4-FFF2-40B4-BE49-F238E27FC236}">
              <a16:creationId xmlns:a16="http://schemas.microsoft.com/office/drawing/2014/main" id="{E79BC67F-3210-4B3F-A091-DE6B49003738}"/>
            </a:ext>
          </a:extLst>
        </xdr:cNvPr>
        <xdr:cNvCxnSpPr/>
      </xdr:nvCxnSpPr>
      <xdr:spPr>
        <a:xfrm flipV="1">
          <a:off x="8086725" y="10982325"/>
          <a:ext cx="6762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314325</xdr:colOff>
      <xdr:row>44</xdr:row>
      <xdr:rowOff>142875</xdr:rowOff>
    </xdr:from>
    <xdr:to>
      <xdr:col>12</xdr:col>
      <xdr:colOff>323850</xdr:colOff>
      <xdr:row>44</xdr:row>
      <xdr:rowOff>142877</xdr:rowOff>
    </xdr:to>
    <xdr:cxnSp macro="">
      <xdr:nvCxnSpPr>
        <xdr:cNvPr id="15" name="ลูกศรเชื่อมต่อแบบตรง 14">
          <a:extLst>
            <a:ext uri="{FF2B5EF4-FFF2-40B4-BE49-F238E27FC236}">
              <a16:creationId xmlns:a16="http://schemas.microsoft.com/office/drawing/2014/main" id="{8FA0D663-8E83-48FB-BDC3-05A5EA8BF814}"/>
            </a:ext>
          </a:extLst>
        </xdr:cNvPr>
        <xdr:cNvCxnSpPr/>
      </xdr:nvCxnSpPr>
      <xdr:spPr>
        <a:xfrm flipV="1">
          <a:off x="9067800" y="12058650"/>
          <a:ext cx="6762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32</xdr:row>
      <xdr:rowOff>142875</xdr:rowOff>
    </xdr:from>
    <xdr:to>
      <xdr:col>17</xdr:col>
      <xdr:colOff>314325</xdr:colOff>
      <xdr:row>32</xdr:row>
      <xdr:rowOff>142877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flipV="1">
          <a:off x="7410450" y="9077325"/>
          <a:ext cx="39909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6</xdr:col>
      <xdr:colOff>0</xdr:colOff>
      <xdr:row>35</xdr:row>
      <xdr:rowOff>123825</xdr:rowOff>
    </xdr:from>
    <xdr:to>
      <xdr:col>17</xdr:col>
      <xdr:colOff>323850</xdr:colOff>
      <xdr:row>35</xdr:row>
      <xdr:rowOff>123827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 flipV="1">
          <a:off x="7419975" y="9858375"/>
          <a:ext cx="39909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6</xdr:col>
      <xdr:colOff>0</xdr:colOff>
      <xdr:row>38</xdr:row>
      <xdr:rowOff>133350</xdr:rowOff>
    </xdr:from>
    <xdr:to>
      <xdr:col>17</xdr:col>
      <xdr:colOff>323850</xdr:colOff>
      <xdr:row>38</xdr:row>
      <xdr:rowOff>133352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 flipV="1">
          <a:off x="7419975" y="10668000"/>
          <a:ext cx="39909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13</xdr:col>
      <xdr:colOff>323850</xdr:colOff>
      <xdr:row>7</xdr:row>
      <xdr:rowOff>123825</xdr:rowOff>
    </xdr:from>
    <xdr:to>
      <xdr:col>17</xdr:col>
      <xdr:colOff>257175</xdr:colOff>
      <xdr:row>7</xdr:row>
      <xdr:rowOff>123825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CxnSpPr/>
      </xdr:nvCxnSpPr>
      <xdr:spPr>
        <a:xfrm>
          <a:off x="10077450" y="2076450"/>
          <a:ext cx="1266825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38100</xdr:colOff>
      <xdr:row>16</xdr:row>
      <xdr:rowOff>142875</xdr:rowOff>
    </xdr:from>
    <xdr:to>
      <xdr:col>11</xdr:col>
      <xdr:colOff>295275</xdr:colOff>
      <xdr:row>16</xdr:row>
      <xdr:rowOff>142877</xdr:rowOff>
    </xdr:to>
    <xdr:cxnSp macro="">
      <xdr:nvCxnSpPr>
        <xdr:cNvPr id="13" name="ลูกศรเชื่อมต่อแบบตรง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 flipV="1">
          <a:off x="8791575" y="4495800"/>
          <a:ext cx="59055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7</xdr:row>
      <xdr:rowOff>142875</xdr:rowOff>
    </xdr:from>
    <xdr:to>
      <xdr:col>17</xdr:col>
      <xdr:colOff>304800</xdr:colOff>
      <xdr:row>7</xdr:row>
      <xdr:rowOff>142877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 flipV="1">
          <a:off x="7458075" y="2105025"/>
          <a:ext cx="39528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323850</xdr:colOff>
      <xdr:row>15</xdr:row>
      <xdr:rowOff>133350</xdr:rowOff>
    </xdr:from>
    <xdr:to>
      <xdr:col>12</xdr:col>
      <xdr:colOff>314325</xdr:colOff>
      <xdr:row>15</xdr:row>
      <xdr:rowOff>133352</xdr:rowOff>
    </xdr:to>
    <xdr:cxnSp macro="">
      <xdr:nvCxnSpPr>
        <xdr:cNvPr id="7" name="ลูกศรเชื่อมต่อแบบตรง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CxnSpPr/>
      </xdr:nvCxnSpPr>
      <xdr:spPr>
        <a:xfrm flipV="1">
          <a:off x="9096375" y="4495800"/>
          <a:ext cx="6572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9525</xdr:colOff>
      <xdr:row>177</xdr:row>
      <xdr:rowOff>142875</xdr:rowOff>
    </xdr:from>
    <xdr:to>
      <xdr:col>11</xdr:col>
      <xdr:colOff>323850</xdr:colOff>
      <xdr:row>177</xdr:row>
      <xdr:rowOff>142877</xdr:rowOff>
    </xdr:to>
    <xdr:cxnSp macro="">
      <xdr:nvCxnSpPr>
        <xdr:cNvPr id="42" name="ลูกศรเชื่อมต่อแบบตรง 4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CxnSpPr/>
      </xdr:nvCxnSpPr>
      <xdr:spPr>
        <a:xfrm flipV="1">
          <a:off x="9115425" y="2871787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0</xdr:colOff>
      <xdr:row>180</xdr:row>
      <xdr:rowOff>123825</xdr:rowOff>
    </xdr:from>
    <xdr:to>
      <xdr:col>12</xdr:col>
      <xdr:colOff>9525</xdr:colOff>
      <xdr:row>180</xdr:row>
      <xdr:rowOff>123827</xdr:rowOff>
    </xdr:to>
    <xdr:cxnSp macro="">
      <xdr:nvCxnSpPr>
        <xdr:cNvPr id="43" name="ลูกศรเชื่อมต่อแบบตรง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CxnSpPr/>
      </xdr:nvCxnSpPr>
      <xdr:spPr>
        <a:xfrm flipV="1">
          <a:off x="8105775" y="29498925"/>
          <a:ext cx="13430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6</xdr:col>
      <xdr:colOff>9525</xdr:colOff>
      <xdr:row>202</xdr:row>
      <xdr:rowOff>133350</xdr:rowOff>
    </xdr:from>
    <xdr:to>
      <xdr:col>17</xdr:col>
      <xdr:colOff>295275</xdr:colOff>
      <xdr:row>202</xdr:row>
      <xdr:rowOff>133352</xdr:rowOff>
    </xdr:to>
    <xdr:cxnSp macro="">
      <xdr:nvCxnSpPr>
        <xdr:cNvPr id="44" name="ลูกศรเชื่อมต่อแบบตรง 4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CxnSpPr/>
      </xdr:nvCxnSpPr>
      <xdr:spPr>
        <a:xfrm flipV="1">
          <a:off x="7448550" y="58435875"/>
          <a:ext cx="39528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6</xdr:col>
      <xdr:colOff>9525</xdr:colOff>
      <xdr:row>205</xdr:row>
      <xdr:rowOff>123825</xdr:rowOff>
    </xdr:from>
    <xdr:to>
      <xdr:col>17</xdr:col>
      <xdr:colOff>295275</xdr:colOff>
      <xdr:row>205</xdr:row>
      <xdr:rowOff>123827</xdr:rowOff>
    </xdr:to>
    <xdr:cxnSp macro="">
      <xdr:nvCxnSpPr>
        <xdr:cNvPr id="46" name="ลูกศรเชื่อมต่อแบบตรง 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CxnSpPr/>
      </xdr:nvCxnSpPr>
      <xdr:spPr>
        <a:xfrm flipV="1">
          <a:off x="7448550" y="59216925"/>
          <a:ext cx="39528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5</xdr:col>
      <xdr:colOff>895350</xdr:colOff>
      <xdr:row>32</xdr:row>
      <xdr:rowOff>152400</xdr:rowOff>
    </xdr:from>
    <xdr:to>
      <xdr:col>7</xdr:col>
      <xdr:colOff>0</xdr:colOff>
      <xdr:row>32</xdr:row>
      <xdr:rowOff>152402</xdr:rowOff>
    </xdr:to>
    <xdr:cxnSp macro="">
      <xdr:nvCxnSpPr>
        <xdr:cNvPr id="29" name="ลูกศรเชื่อมต่อแบบตรง 28">
          <a:extLst>
            <a:ext uri="{FF2B5EF4-FFF2-40B4-BE49-F238E27FC236}">
              <a16:creationId xmlns:a16="http://schemas.microsoft.com/office/drawing/2014/main" id="{E3FDB0DB-1291-4095-BA9D-90D2AA1F88F4}"/>
            </a:ext>
          </a:extLst>
        </xdr:cNvPr>
        <xdr:cNvCxnSpPr/>
      </xdr:nvCxnSpPr>
      <xdr:spPr>
        <a:xfrm flipV="1">
          <a:off x="7429500" y="29032200"/>
          <a:ext cx="3429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9525</xdr:colOff>
      <xdr:row>38</xdr:row>
      <xdr:rowOff>123825</xdr:rowOff>
    </xdr:from>
    <xdr:to>
      <xdr:col>13</xdr:col>
      <xdr:colOff>0</xdr:colOff>
      <xdr:row>38</xdr:row>
      <xdr:rowOff>123827</xdr:rowOff>
    </xdr:to>
    <xdr:cxnSp macro="">
      <xdr:nvCxnSpPr>
        <xdr:cNvPr id="31" name="ลูกศรเชื่อมต่อแบบตรง 30">
          <a:extLst>
            <a:ext uri="{FF2B5EF4-FFF2-40B4-BE49-F238E27FC236}">
              <a16:creationId xmlns:a16="http://schemas.microsoft.com/office/drawing/2014/main" id="{A3883B38-F63B-4EE3-81EF-10DAD490746C}"/>
            </a:ext>
          </a:extLst>
        </xdr:cNvPr>
        <xdr:cNvCxnSpPr/>
      </xdr:nvCxnSpPr>
      <xdr:spPr>
        <a:xfrm flipV="1">
          <a:off x="8782050" y="10239375"/>
          <a:ext cx="99060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13</xdr:col>
      <xdr:colOff>0</xdr:colOff>
      <xdr:row>42</xdr:row>
      <xdr:rowOff>133350</xdr:rowOff>
    </xdr:from>
    <xdr:to>
      <xdr:col>16</xdr:col>
      <xdr:colOff>0</xdr:colOff>
      <xdr:row>42</xdr:row>
      <xdr:rowOff>133352</xdr:rowOff>
    </xdr:to>
    <xdr:cxnSp macro="">
      <xdr:nvCxnSpPr>
        <xdr:cNvPr id="32" name="ลูกศรเชื่อมต่อแบบตรง 31">
          <a:extLst>
            <a:ext uri="{FF2B5EF4-FFF2-40B4-BE49-F238E27FC236}">
              <a16:creationId xmlns:a16="http://schemas.microsoft.com/office/drawing/2014/main" id="{D2FC9872-5907-47B6-84A1-2D7F0B9E6101}"/>
            </a:ext>
          </a:extLst>
        </xdr:cNvPr>
        <xdr:cNvCxnSpPr/>
      </xdr:nvCxnSpPr>
      <xdr:spPr>
        <a:xfrm flipV="1">
          <a:off x="9772650" y="11306175"/>
          <a:ext cx="10001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28575</xdr:colOff>
      <xdr:row>152</xdr:row>
      <xdr:rowOff>123825</xdr:rowOff>
    </xdr:from>
    <xdr:to>
      <xdr:col>11</xdr:col>
      <xdr:colOff>314325</xdr:colOff>
      <xdr:row>152</xdr:row>
      <xdr:rowOff>123825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id="{20314D9F-FDD9-40E5-8553-C42232D6A5D3}"/>
            </a:ext>
          </a:extLst>
        </xdr:cNvPr>
        <xdr:cNvCxnSpPr/>
      </xdr:nvCxnSpPr>
      <xdr:spPr>
        <a:xfrm>
          <a:off x="7800975" y="21945600"/>
          <a:ext cx="161925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156</xdr:row>
      <xdr:rowOff>133350</xdr:rowOff>
    </xdr:from>
    <xdr:to>
      <xdr:col>9</xdr:col>
      <xdr:colOff>304800</xdr:colOff>
      <xdr:row>156</xdr:row>
      <xdr:rowOff>133350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C8204349-8C31-41AA-8945-1029ABFCE5B1}"/>
            </a:ext>
          </a:extLst>
        </xdr:cNvPr>
        <xdr:cNvCxnSpPr/>
      </xdr:nvCxnSpPr>
      <xdr:spPr>
        <a:xfrm>
          <a:off x="8134350" y="36147375"/>
          <a:ext cx="60960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160</xdr:row>
      <xdr:rowOff>133350</xdr:rowOff>
    </xdr:from>
    <xdr:to>
      <xdr:col>13</xdr:col>
      <xdr:colOff>0</xdr:colOff>
      <xdr:row>160</xdr:row>
      <xdr:rowOff>133350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id="{6ACF63C0-2733-44E7-87E6-1396C7CE2973}"/>
            </a:ext>
          </a:extLst>
        </xdr:cNvPr>
        <xdr:cNvCxnSpPr/>
      </xdr:nvCxnSpPr>
      <xdr:spPr>
        <a:xfrm>
          <a:off x="9467850" y="37214175"/>
          <a:ext cx="30480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164</xdr:row>
      <xdr:rowOff>133350</xdr:rowOff>
    </xdr:from>
    <xdr:to>
      <xdr:col>17</xdr:col>
      <xdr:colOff>304800</xdr:colOff>
      <xdr:row>164</xdr:row>
      <xdr:rowOff>133350</xdr:rowOff>
    </xdr:to>
    <xdr:cxnSp macro="">
      <xdr:nvCxnSpPr>
        <xdr:cNvPr id="12" name="ลูกศรเชื่อมต่อแบบตรง 11">
          <a:extLst>
            <a:ext uri="{FF2B5EF4-FFF2-40B4-BE49-F238E27FC236}">
              <a16:creationId xmlns:a16="http://schemas.microsoft.com/office/drawing/2014/main" id="{A4F36E13-8CE2-4DE2-8592-F240E50996A4}"/>
            </a:ext>
          </a:extLst>
        </xdr:cNvPr>
        <xdr:cNvCxnSpPr/>
      </xdr:nvCxnSpPr>
      <xdr:spPr>
        <a:xfrm>
          <a:off x="7448550" y="25155525"/>
          <a:ext cx="396240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56</xdr:row>
      <xdr:rowOff>133350</xdr:rowOff>
    </xdr:from>
    <xdr:to>
      <xdr:col>11</xdr:col>
      <xdr:colOff>314325</xdr:colOff>
      <xdr:row>56</xdr:row>
      <xdr:rowOff>133351</xdr:rowOff>
    </xdr:to>
    <xdr:cxnSp macro="">
      <xdr:nvCxnSpPr>
        <xdr:cNvPr id="4" name="ลูกศรเชื่อมต่อแบบตรง 3">
          <a:extLst>
            <a:ext uri="{FF2B5EF4-FFF2-40B4-BE49-F238E27FC236}">
              <a16:creationId xmlns:a16="http://schemas.microsoft.com/office/drawing/2014/main" id="{E7AC565A-8EE0-46BB-B18C-054093E1BF7C}"/>
            </a:ext>
          </a:extLst>
        </xdr:cNvPr>
        <xdr:cNvCxnSpPr/>
      </xdr:nvCxnSpPr>
      <xdr:spPr>
        <a:xfrm flipV="1">
          <a:off x="8782050" y="15392400"/>
          <a:ext cx="638175" cy="1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61</xdr:row>
      <xdr:rowOff>142875</xdr:rowOff>
    </xdr:from>
    <xdr:to>
      <xdr:col>13</xdr:col>
      <xdr:colOff>0</xdr:colOff>
      <xdr:row>61</xdr:row>
      <xdr:rowOff>142876</xdr:rowOff>
    </xdr:to>
    <xdr:cxnSp macro="">
      <xdr:nvCxnSpPr>
        <xdr:cNvPr id="17" name="ลูกศรเชื่อมต่อแบบตรง 16">
          <a:extLst>
            <a:ext uri="{FF2B5EF4-FFF2-40B4-BE49-F238E27FC236}">
              <a16:creationId xmlns:a16="http://schemas.microsoft.com/office/drawing/2014/main" id="{F82B14D4-490D-4B41-A051-B3A209A097C0}"/>
            </a:ext>
          </a:extLst>
        </xdr:cNvPr>
        <xdr:cNvCxnSpPr/>
      </xdr:nvCxnSpPr>
      <xdr:spPr>
        <a:xfrm>
          <a:off x="9124950" y="16544925"/>
          <a:ext cx="647700" cy="1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11</xdr:col>
      <xdr:colOff>19050</xdr:colOff>
      <xdr:row>64</xdr:row>
      <xdr:rowOff>123825</xdr:rowOff>
    </xdr:from>
    <xdr:to>
      <xdr:col>13</xdr:col>
      <xdr:colOff>0</xdr:colOff>
      <xdr:row>64</xdr:row>
      <xdr:rowOff>123825</xdr:rowOff>
    </xdr:to>
    <xdr:cxnSp macro="">
      <xdr:nvCxnSpPr>
        <xdr:cNvPr id="18" name="ลูกศรเชื่อมต่อแบบตรง 17">
          <a:extLst>
            <a:ext uri="{FF2B5EF4-FFF2-40B4-BE49-F238E27FC236}">
              <a16:creationId xmlns:a16="http://schemas.microsoft.com/office/drawing/2014/main" id="{5E5519E8-ED7F-4FFE-996C-0AE45CA29782}"/>
            </a:ext>
          </a:extLst>
        </xdr:cNvPr>
        <xdr:cNvCxnSpPr/>
      </xdr:nvCxnSpPr>
      <xdr:spPr>
        <a:xfrm>
          <a:off x="9124950" y="17325975"/>
          <a:ext cx="64770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9</xdr:col>
      <xdr:colOff>0</xdr:colOff>
      <xdr:row>69</xdr:row>
      <xdr:rowOff>123825</xdr:rowOff>
    </xdr:from>
    <xdr:to>
      <xdr:col>10</xdr:col>
      <xdr:colOff>323850</xdr:colOff>
      <xdr:row>69</xdr:row>
      <xdr:rowOff>123825</xdr:rowOff>
    </xdr:to>
    <xdr:cxnSp macro="">
      <xdr:nvCxnSpPr>
        <xdr:cNvPr id="24" name="ลูกศรเชื่อมต่อแบบตรง 23">
          <a:extLst>
            <a:ext uri="{FF2B5EF4-FFF2-40B4-BE49-F238E27FC236}">
              <a16:creationId xmlns:a16="http://schemas.microsoft.com/office/drawing/2014/main" id="{F01287CB-71FF-44AC-819F-F4B98B9038AF}"/>
            </a:ext>
          </a:extLst>
        </xdr:cNvPr>
        <xdr:cNvCxnSpPr/>
      </xdr:nvCxnSpPr>
      <xdr:spPr>
        <a:xfrm>
          <a:off x="8439150" y="18392775"/>
          <a:ext cx="657225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12</xdr:col>
      <xdr:colOff>0</xdr:colOff>
      <xdr:row>80</xdr:row>
      <xdr:rowOff>133350</xdr:rowOff>
    </xdr:from>
    <xdr:to>
      <xdr:col>13</xdr:col>
      <xdr:colOff>9525</xdr:colOff>
      <xdr:row>80</xdr:row>
      <xdr:rowOff>133350</xdr:rowOff>
    </xdr:to>
    <xdr:cxnSp macro="">
      <xdr:nvCxnSpPr>
        <xdr:cNvPr id="28" name="ลูกศรเชื่อมต่อแบบตรง 27">
          <a:extLst>
            <a:ext uri="{FF2B5EF4-FFF2-40B4-BE49-F238E27FC236}">
              <a16:creationId xmlns:a16="http://schemas.microsoft.com/office/drawing/2014/main" id="{9E9E4686-7DD8-48B8-AF13-0DEC39481D50}"/>
            </a:ext>
          </a:extLst>
        </xdr:cNvPr>
        <xdr:cNvCxnSpPr/>
      </xdr:nvCxnSpPr>
      <xdr:spPr>
        <a:xfrm>
          <a:off x="9439275" y="21955125"/>
          <a:ext cx="34290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0</xdr:colOff>
      <xdr:row>84</xdr:row>
      <xdr:rowOff>152400</xdr:rowOff>
    </xdr:from>
    <xdr:to>
      <xdr:col>11</xdr:col>
      <xdr:colOff>295275</xdr:colOff>
      <xdr:row>84</xdr:row>
      <xdr:rowOff>152400</xdr:rowOff>
    </xdr:to>
    <xdr:cxnSp macro="">
      <xdr:nvCxnSpPr>
        <xdr:cNvPr id="33" name="ลูกศรเชื่อมต่อแบบตรง 32">
          <a:extLst>
            <a:ext uri="{FF2B5EF4-FFF2-40B4-BE49-F238E27FC236}">
              <a16:creationId xmlns:a16="http://schemas.microsoft.com/office/drawing/2014/main" id="{842AB39F-FD46-4D24-A979-53E6126E734F}"/>
            </a:ext>
          </a:extLst>
        </xdr:cNvPr>
        <xdr:cNvCxnSpPr/>
      </xdr:nvCxnSpPr>
      <xdr:spPr>
        <a:xfrm>
          <a:off x="8772525" y="23117175"/>
          <a:ext cx="62865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9</xdr:col>
      <xdr:colOff>0</xdr:colOff>
      <xdr:row>88</xdr:row>
      <xdr:rowOff>114300</xdr:rowOff>
    </xdr:from>
    <xdr:to>
      <xdr:col>11</xdr:col>
      <xdr:colOff>0</xdr:colOff>
      <xdr:row>88</xdr:row>
      <xdr:rowOff>114300</xdr:rowOff>
    </xdr:to>
    <xdr:cxnSp macro="">
      <xdr:nvCxnSpPr>
        <xdr:cNvPr id="34" name="ลูกศรเชื่อมต่อแบบตรง 33">
          <a:extLst>
            <a:ext uri="{FF2B5EF4-FFF2-40B4-BE49-F238E27FC236}">
              <a16:creationId xmlns:a16="http://schemas.microsoft.com/office/drawing/2014/main" id="{F9AC9561-4365-4C13-BD6F-9D0ABE8471B3}"/>
            </a:ext>
          </a:extLst>
        </xdr:cNvPr>
        <xdr:cNvCxnSpPr/>
      </xdr:nvCxnSpPr>
      <xdr:spPr>
        <a:xfrm>
          <a:off x="8439150" y="23879175"/>
          <a:ext cx="66675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6</xdr:col>
      <xdr:colOff>323850</xdr:colOff>
      <xdr:row>110</xdr:row>
      <xdr:rowOff>142875</xdr:rowOff>
    </xdr:from>
    <xdr:to>
      <xdr:col>8</xdr:col>
      <xdr:colOff>0</xdr:colOff>
      <xdr:row>110</xdr:row>
      <xdr:rowOff>142875</xdr:rowOff>
    </xdr:to>
    <xdr:cxnSp macro="">
      <xdr:nvCxnSpPr>
        <xdr:cNvPr id="40" name="ลูกศรเชื่อมต่อแบบตรง 39">
          <a:extLst>
            <a:ext uri="{FF2B5EF4-FFF2-40B4-BE49-F238E27FC236}">
              <a16:creationId xmlns:a16="http://schemas.microsoft.com/office/drawing/2014/main" id="{80B789C2-86B4-47C4-9C99-BB6A9C8A16F7}"/>
            </a:ext>
          </a:extLst>
        </xdr:cNvPr>
        <xdr:cNvCxnSpPr/>
      </xdr:nvCxnSpPr>
      <xdr:spPr>
        <a:xfrm>
          <a:off x="7762875" y="28527375"/>
          <a:ext cx="34290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9</xdr:col>
      <xdr:colOff>323850</xdr:colOff>
      <xdr:row>104</xdr:row>
      <xdr:rowOff>142875</xdr:rowOff>
    </xdr:from>
    <xdr:to>
      <xdr:col>11</xdr:col>
      <xdr:colOff>323850</xdr:colOff>
      <xdr:row>104</xdr:row>
      <xdr:rowOff>142875</xdr:rowOff>
    </xdr:to>
    <xdr:cxnSp macro="">
      <xdr:nvCxnSpPr>
        <xdr:cNvPr id="45" name="ลูกศรเชื่อมต่อแบบตรง 44">
          <a:extLst>
            <a:ext uri="{FF2B5EF4-FFF2-40B4-BE49-F238E27FC236}">
              <a16:creationId xmlns:a16="http://schemas.microsoft.com/office/drawing/2014/main" id="{440FD357-6188-4B4E-A19A-78B3140E21ED}"/>
            </a:ext>
          </a:extLst>
        </xdr:cNvPr>
        <xdr:cNvCxnSpPr/>
      </xdr:nvCxnSpPr>
      <xdr:spPr>
        <a:xfrm>
          <a:off x="8763000" y="25546050"/>
          <a:ext cx="66675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28575</xdr:colOff>
      <xdr:row>115</xdr:row>
      <xdr:rowOff>133350</xdr:rowOff>
    </xdr:from>
    <xdr:to>
      <xdr:col>17</xdr:col>
      <xdr:colOff>276225</xdr:colOff>
      <xdr:row>115</xdr:row>
      <xdr:rowOff>133350</xdr:rowOff>
    </xdr:to>
    <xdr:cxnSp macro="">
      <xdr:nvCxnSpPr>
        <xdr:cNvPr id="25" name="ลูกศรเชื่อมต่อแบบตรง 24">
          <a:extLst>
            <a:ext uri="{FF2B5EF4-FFF2-40B4-BE49-F238E27FC236}">
              <a16:creationId xmlns:a16="http://schemas.microsoft.com/office/drawing/2014/main" id="{89AC6741-C979-48F5-90AB-AC6B105180D8}"/>
            </a:ext>
          </a:extLst>
        </xdr:cNvPr>
        <xdr:cNvCxnSpPr/>
      </xdr:nvCxnSpPr>
      <xdr:spPr>
        <a:xfrm>
          <a:off x="7800975" y="31603950"/>
          <a:ext cx="358140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9525</xdr:colOff>
      <xdr:row>128</xdr:row>
      <xdr:rowOff>152400</xdr:rowOff>
    </xdr:from>
    <xdr:to>
      <xdr:col>17</xdr:col>
      <xdr:colOff>285750</xdr:colOff>
      <xdr:row>128</xdr:row>
      <xdr:rowOff>152400</xdr:rowOff>
    </xdr:to>
    <xdr:cxnSp macro="">
      <xdr:nvCxnSpPr>
        <xdr:cNvPr id="35" name="ลูกศรเชื่อมต่อแบบตรง 34">
          <a:extLst>
            <a:ext uri="{FF2B5EF4-FFF2-40B4-BE49-F238E27FC236}">
              <a16:creationId xmlns:a16="http://schemas.microsoft.com/office/drawing/2014/main" id="{EB045B15-4A08-4FFC-B41A-D15F92242422}"/>
            </a:ext>
          </a:extLst>
        </xdr:cNvPr>
        <xdr:cNvCxnSpPr/>
      </xdr:nvCxnSpPr>
      <xdr:spPr>
        <a:xfrm>
          <a:off x="7781925" y="35175825"/>
          <a:ext cx="3609975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0</xdr:colOff>
      <xdr:row>132</xdr:row>
      <xdr:rowOff>123825</xdr:rowOff>
    </xdr:from>
    <xdr:to>
      <xdr:col>17</xdr:col>
      <xdr:colOff>266700</xdr:colOff>
      <xdr:row>132</xdr:row>
      <xdr:rowOff>123825</xdr:rowOff>
    </xdr:to>
    <xdr:cxnSp macro="">
      <xdr:nvCxnSpPr>
        <xdr:cNvPr id="36" name="ลูกศรเชื่อมต่อแบบตรง 35">
          <a:extLst>
            <a:ext uri="{FF2B5EF4-FFF2-40B4-BE49-F238E27FC236}">
              <a16:creationId xmlns:a16="http://schemas.microsoft.com/office/drawing/2014/main" id="{0A01ECCB-CB0D-4988-80B1-12EF22F4A076}"/>
            </a:ext>
          </a:extLst>
        </xdr:cNvPr>
        <xdr:cNvCxnSpPr/>
      </xdr:nvCxnSpPr>
      <xdr:spPr>
        <a:xfrm>
          <a:off x="7772400" y="36214050"/>
          <a:ext cx="3600450" cy="0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6</xdr:col>
      <xdr:colOff>19050</xdr:colOff>
      <xdr:row>19</xdr:row>
      <xdr:rowOff>142875</xdr:rowOff>
    </xdr:from>
    <xdr:to>
      <xdr:col>17</xdr:col>
      <xdr:colOff>257175</xdr:colOff>
      <xdr:row>19</xdr:row>
      <xdr:rowOff>142877</xdr:rowOff>
    </xdr:to>
    <xdr:cxnSp macro="">
      <xdr:nvCxnSpPr>
        <xdr:cNvPr id="37" name="ลูกศรเชื่อมต่อแบบตรง 36">
          <a:extLst>
            <a:ext uri="{FF2B5EF4-FFF2-40B4-BE49-F238E27FC236}">
              <a16:creationId xmlns:a16="http://schemas.microsoft.com/office/drawing/2014/main" id="{763D1332-00BA-436C-9FC8-5F2E74ADF1A2}"/>
            </a:ext>
          </a:extLst>
        </xdr:cNvPr>
        <xdr:cNvCxnSpPr/>
      </xdr:nvCxnSpPr>
      <xdr:spPr>
        <a:xfrm flipV="1">
          <a:off x="7458075" y="5305425"/>
          <a:ext cx="3905250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12</xdr:row>
      <xdr:rowOff>123825</xdr:rowOff>
    </xdr:from>
    <xdr:to>
      <xdr:col>17</xdr:col>
      <xdr:colOff>304800</xdr:colOff>
      <xdr:row>12</xdr:row>
      <xdr:rowOff>123827</xdr:rowOff>
    </xdr:to>
    <xdr:cxnSp macro="">
      <xdr:nvCxnSpPr>
        <xdr:cNvPr id="2" name="ลูกศรเชื่อมต่อแบบตร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>
        <a:xfrm flipV="1">
          <a:off x="7439025" y="3162300"/>
          <a:ext cx="39528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6</xdr:col>
      <xdr:colOff>9525</xdr:colOff>
      <xdr:row>15</xdr:row>
      <xdr:rowOff>133350</xdr:rowOff>
    </xdr:from>
    <xdr:to>
      <xdr:col>17</xdr:col>
      <xdr:colOff>295275</xdr:colOff>
      <xdr:row>15</xdr:row>
      <xdr:rowOff>133352</xdr:rowOff>
    </xdr:to>
    <xdr:cxnSp macro="">
      <xdr:nvCxnSpPr>
        <xdr:cNvPr id="3" name="ลูกศรเชื่อมต่อแบบตร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 flipV="1">
          <a:off x="7429500" y="3971925"/>
          <a:ext cx="39528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9</xdr:col>
      <xdr:colOff>19050</xdr:colOff>
      <xdr:row>33</xdr:row>
      <xdr:rowOff>114300</xdr:rowOff>
    </xdr:from>
    <xdr:to>
      <xdr:col>10</xdr:col>
      <xdr:colOff>0</xdr:colOff>
      <xdr:row>33</xdr:row>
      <xdr:rowOff>114302</xdr:rowOff>
    </xdr:to>
    <xdr:cxnSp macro="">
      <xdr:nvCxnSpPr>
        <xdr:cNvPr id="4" name="ลูกศรเชื่อมต่อแบบตรง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CxnSpPr/>
      </xdr:nvCxnSpPr>
      <xdr:spPr>
        <a:xfrm flipV="1">
          <a:off x="8439150" y="501967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10</xdr:col>
      <xdr:colOff>19050</xdr:colOff>
      <xdr:row>36</xdr:row>
      <xdr:rowOff>133350</xdr:rowOff>
    </xdr:from>
    <xdr:to>
      <xdr:col>11</xdr:col>
      <xdr:colOff>0</xdr:colOff>
      <xdr:row>36</xdr:row>
      <xdr:rowOff>133352</xdr:rowOff>
    </xdr:to>
    <xdr:cxnSp macro="">
      <xdr:nvCxnSpPr>
        <xdr:cNvPr id="5" name="ลูกศรเชื่อมต่อแบบตรง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CxnSpPr/>
      </xdr:nvCxnSpPr>
      <xdr:spPr>
        <a:xfrm flipV="1">
          <a:off x="8772525" y="9124950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9</xdr:col>
      <xdr:colOff>9525</xdr:colOff>
      <xdr:row>40</xdr:row>
      <xdr:rowOff>142875</xdr:rowOff>
    </xdr:from>
    <xdr:to>
      <xdr:col>9</xdr:col>
      <xdr:colOff>323850</xdr:colOff>
      <xdr:row>40</xdr:row>
      <xdr:rowOff>142877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CxnSpPr/>
      </xdr:nvCxnSpPr>
      <xdr:spPr>
        <a:xfrm flipV="1">
          <a:off x="8429625" y="1020127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15</xdr:col>
      <xdr:colOff>9525</xdr:colOff>
      <xdr:row>44</xdr:row>
      <xdr:rowOff>114300</xdr:rowOff>
    </xdr:from>
    <xdr:to>
      <xdr:col>15</xdr:col>
      <xdr:colOff>323850</xdr:colOff>
      <xdr:row>44</xdr:row>
      <xdr:rowOff>114302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 flipV="1">
          <a:off x="10429875" y="12039600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12</xdr:col>
      <xdr:colOff>0</xdr:colOff>
      <xdr:row>48</xdr:row>
      <xdr:rowOff>142875</xdr:rowOff>
    </xdr:from>
    <xdr:to>
      <xdr:col>12</xdr:col>
      <xdr:colOff>314325</xdr:colOff>
      <xdr:row>48</xdr:row>
      <xdr:rowOff>142877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/>
      </xdr:nvCxnSpPr>
      <xdr:spPr>
        <a:xfrm flipV="1">
          <a:off x="9420225" y="1313497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9525</xdr:colOff>
      <xdr:row>59</xdr:row>
      <xdr:rowOff>133350</xdr:rowOff>
    </xdr:from>
    <xdr:to>
      <xdr:col>7</xdr:col>
      <xdr:colOff>323850</xdr:colOff>
      <xdr:row>59</xdr:row>
      <xdr:rowOff>133352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CxnSpPr/>
      </xdr:nvCxnSpPr>
      <xdr:spPr>
        <a:xfrm flipV="1">
          <a:off x="7762875" y="1614487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12</xdr:col>
      <xdr:colOff>0</xdr:colOff>
      <xdr:row>63</xdr:row>
      <xdr:rowOff>123825</xdr:rowOff>
    </xdr:from>
    <xdr:to>
      <xdr:col>12</xdr:col>
      <xdr:colOff>314325</xdr:colOff>
      <xdr:row>63</xdr:row>
      <xdr:rowOff>123827</xdr:rowOff>
    </xdr:to>
    <xdr:cxnSp macro="">
      <xdr:nvCxnSpPr>
        <xdr:cNvPr id="11" name="ลูกศรเชื่อมต่อแบบตรง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CxnSpPr/>
      </xdr:nvCxnSpPr>
      <xdr:spPr>
        <a:xfrm flipV="1">
          <a:off x="9420225" y="17202150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8</xdr:col>
      <xdr:colOff>0</xdr:colOff>
      <xdr:row>72</xdr:row>
      <xdr:rowOff>123825</xdr:rowOff>
    </xdr:from>
    <xdr:to>
      <xdr:col>8</xdr:col>
      <xdr:colOff>314325</xdr:colOff>
      <xdr:row>72</xdr:row>
      <xdr:rowOff>123827</xdr:rowOff>
    </xdr:to>
    <xdr:cxnSp macro="">
      <xdr:nvCxnSpPr>
        <xdr:cNvPr id="17" name="ลูกศรเชื่อมต่อแบบตรง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CxnSpPr/>
      </xdr:nvCxnSpPr>
      <xdr:spPr>
        <a:xfrm flipV="1">
          <a:off x="8086725" y="1965007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12</xdr:col>
      <xdr:colOff>9525</xdr:colOff>
      <xdr:row>84</xdr:row>
      <xdr:rowOff>142875</xdr:rowOff>
    </xdr:from>
    <xdr:to>
      <xdr:col>12</xdr:col>
      <xdr:colOff>323850</xdr:colOff>
      <xdr:row>84</xdr:row>
      <xdr:rowOff>142877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CxnSpPr/>
      </xdr:nvCxnSpPr>
      <xdr:spPr>
        <a:xfrm flipV="1">
          <a:off x="9429750" y="2317432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12</xdr:col>
      <xdr:colOff>9525</xdr:colOff>
      <xdr:row>88</xdr:row>
      <xdr:rowOff>114300</xdr:rowOff>
    </xdr:from>
    <xdr:to>
      <xdr:col>12</xdr:col>
      <xdr:colOff>323850</xdr:colOff>
      <xdr:row>88</xdr:row>
      <xdr:rowOff>114302</xdr:rowOff>
    </xdr:to>
    <xdr:cxnSp macro="">
      <xdr:nvCxnSpPr>
        <xdr:cNvPr id="20" name="ลูกศรเชื่อมต่อแบบตรง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CxnSpPr/>
      </xdr:nvCxnSpPr>
      <xdr:spPr>
        <a:xfrm flipV="1">
          <a:off x="9429750" y="24212550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14</xdr:col>
      <xdr:colOff>9525</xdr:colOff>
      <xdr:row>8</xdr:row>
      <xdr:rowOff>123825</xdr:rowOff>
    </xdr:from>
    <xdr:to>
      <xdr:col>14</xdr:col>
      <xdr:colOff>323850</xdr:colOff>
      <xdr:row>8</xdr:row>
      <xdr:rowOff>123827</xdr:rowOff>
    </xdr:to>
    <xdr:cxnSp macro="">
      <xdr:nvCxnSpPr>
        <xdr:cNvPr id="18" name="ลูกศรเชื่อมต่อแบบตรง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/>
      </xdr:nvCxnSpPr>
      <xdr:spPr>
        <a:xfrm flipV="1">
          <a:off x="10096500" y="2095500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9525</xdr:colOff>
      <xdr:row>93</xdr:row>
      <xdr:rowOff>142875</xdr:rowOff>
    </xdr:from>
    <xdr:to>
      <xdr:col>7</xdr:col>
      <xdr:colOff>323850</xdr:colOff>
      <xdr:row>93</xdr:row>
      <xdr:rowOff>142877</xdr:rowOff>
    </xdr:to>
    <xdr:cxnSp macro="">
      <xdr:nvCxnSpPr>
        <xdr:cNvPr id="21" name="ลูกศรเชื่อมต่อแบบตรง 20">
          <a:extLst>
            <a:ext uri="{FF2B5EF4-FFF2-40B4-BE49-F238E27FC236}">
              <a16:creationId xmlns:a16="http://schemas.microsoft.com/office/drawing/2014/main" id="{5AC68E66-D1F8-4E89-8DF5-6898180A4152}"/>
            </a:ext>
          </a:extLst>
        </xdr:cNvPr>
        <xdr:cNvCxnSpPr/>
      </xdr:nvCxnSpPr>
      <xdr:spPr>
        <a:xfrm flipV="1">
          <a:off x="7762875" y="24288750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12</xdr:col>
      <xdr:colOff>9525</xdr:colOff>
      <xdr:row>109</xdr:row>
      <xdr:rowOff>142875</xdr:rowOff>
    </xdr:from>
    <xdr:to>
      <xdr:col>12</xdr:col>
      <xdr:colOff>323850</xdr:colOff>
      <xdr:row>109</xdr:row>
      <xdr:rowOff>142877</xdr:rowOff>
    </xdr:to>
    <xdr:cxnSp macro="">
      <xdr:nvCxnSpPr>
        <xdr:cNvPr id="22" name="ลูกศรเชื่อมต่อแบบตรง 21">
          <a:extLst>
            <a:ext uri="{FF2B5EF4-FFF2-40B4-BE49-F238E27FC236}">
              <a16:creationId xmlns:a16="http://schemas.microsoft.com/office/drawing/2014/main" id="{D815CE8E-E86D-4112-8C6C-7534CAA7C20E}"/>
            </a:ext>
          </a:extLst>
        </xdr:cNvPr>
        <xdr:cNvCxnSpPr/>
      </xdr:nvCxnSpPr>
      <xdr:spPr>
        <a:xfrm flipV="1">
          <a:off x="9429750" y="22421850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5</xdr:col>
      <xdr:colOff>933450</xdr:colOff>
      <xdr:row>67</xdr:row>
      <xdr:rowOff>123825</xdr:rowOff>
    </xdr:from>
    <xdr:to>
      <xdr:col>8</xdr:col>
      <xdr:colOff>0</xdr:colOff>
      <xdr:row>67</xdr:row>
      <xdr:rowOff>123827</xdr:rowOff>
    </xdr:to>
    <xdr:cxnSp macro="">
      <xdr:nvCxnSpPr>
        <xdr:cNvPr id="35" name="ลูกศรเชื่อมต่อแบบตรง 34">
          <a:extLst>
            <a:ext uri="{FF2B5EF4-FFF2-40B4-BE49-F238E27FC236}">
              <a16:creationId xmlns:a16="http://schemas.microsoft.com/office/drawing/2014/main" id="{E897280E-602E-4994-A253-767CDEEEA630}"/>
            </a:ext>
          </a:extLst>
        </xdr:cNvPr>
        <xdr:cNvCxnSpPr/>
      </xdr:nvCxnSpPr>
      <xdr:spPr>
        <a:xfrm flipV="1">
          <a:off x="7410450" y="16983075"/>
          <a:ext cx="67627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  <xdr:twoCellAnchor>
    <xdr:from>
      <xdr:col>7</xdr:col>
      <xdr:colOff>9525</xdr:colOff>
      <xdr:row>116</xdr:row>
      <xdr:rowOff>142875</xdr:rowOff>
    </xdr:from>
    <xdr:to>
      <xdr:col>7</xdr:col>
      <xdr:colOff>323850</xdr:colOff>
      <xdr:row>116</xdr:row>
      <xdr:rowOff>142877</xdr:rowOff>
    </xdr:to>
    <xdr:cxnSp macro="">
      <xdr:nvCxnSpPr>
        <xdr:cNvPr id="36" name="ลูกศรเชื่อมต่อแบบตรง 35">
          <a:extLst>
            <a:ext uri="{FF2B5EF4-FFF2-40B4-BE49-F238E27FC236}">
              <a16:creationId xmlns:a16="http://schemas.microsoft.com/office/drawing/2014/main" id="{88D58C25-C9A6-40EA-ABA3-1F4B26F82262}"/>
            </a:ext>
          </a:extLst>
        </xdr:cNvPr>
        <xdr:cNvCxnSpPr/>
      </xdr:nvCxnSpPr>
      <xdr:spPr>
        <a:xfrm flipV="1">
          <a:off x="7762875" y="30241875"/>
          <a:ext cx="314325" cy="2"/>
        </a:xfrm>
        <a:prstGeom prst="straightConnector1">
          <a:avLst/>
        </a:prstGeom>
        <a:noFill/>
        <a:ln w="9525" cap="flat" cmpd="sng" algn="ctr">
          <a:solidFill>
            <a:sysClr val="windowText" lastClr="000000"/>
          </a:solidFill>
          <a:prstDash val="solid"/>
          <a:headEnd type="triangle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8"/>
  <sheetViews>
    <sheetView view="pageBreakPreview" topLeftCell="A130" zoomScale="90" zoomScaleNormal="90" zoomScaleSheetLayoutView="90" workbookViewId="0">
      <selection activeCell="F148" sqref="F148"/>
    </sheetView>
  </sheetViews>
  <sheetFormatPr defaultRowHeight="14.25" x14ac:dyDescent="0.2"/>
  <cols>
    <col min="1" max="1" width="55.625" customWidth="1"/>
    <col min="2" max="6" width="15.625" customWidth="1"/>
    <col min="7" max="7" width="9.875" bestFit="1" customWidth="1"/>
  </cols>
  <sheetData>
    <row r="1" spans="1:7" ht="23.25" x14ac:dyDescent="0.35">
      <c r="A1" s="232" t="s">
        <v>11</v>
      </c>
      <c r="B1" s="232"/>
      <c r="C1" s="232"/>
      <c r="D1" s="232"/>
      <c r="E1" s="232"/>
      <c r="F1" s="232"/>
      <c r="G1" s="18"/>
    </row>
    <row r="2" spans="1:7" ht="23.25" x14ac:dyDescent="0.35">
      <c r="A2" s="232" t="s">
        <v>208</v>
      </c>
      <c r="B2" s="232"/>
      <c r="C2" s="232"/>
      <c r="D2" s="232"/>
      <c r="E2" s="232"/>
      <c r="F2" s="232"/>
      <c r="G2" s="18"/>
    </row>
    <row r="3" spans="1:7" ht="23.25" x14ac:dyDescent="0.35">
      <c r="A3" s="232" t="s">
        <v>12</v>
      </c>
      <c r="B3" s="232"/>
      <c r="C3" s="232"/>
      <c r="D3" s="232"/>
      <c r="E3" s="232"/>
      <c r="F3" s="232"/>
      <c r="G3" s="18"/>
    </row>
    <row r="4" spans="1:7" ht="21" x14ac:dyDescent="0.35">
      <c r="A4" s="1"/>
      <c r="B4" s="1"/>
      <c r="C4" s="1"/>
      <c r="D4" s="1"/>
      <c r="E4" s="1"/>
      <c r="F4" s="1"/>
      <c r="G4" s="1"/>
    </row>
    <row r="5" spans="1:7" ht="21" x14ac:dyDescent="0.35">
      <c r="A5" s="233" t="s">
        <v>2</v>
      </c>
      <c r="B5" s="19" t="s">
        <v>3</v>
      </c>
      <c r="C5" s="19" t="s">
        <v>5</v>
      </c>
      <c r="D5" s="233" t="s">
        <v>7</v>
      </c>
      <c r="E5" s="19" t="s">
        <v>5</v>
      </c>
      <c r="F5" s="233" t="s">
        <v>9</v>
      </c>
    </row>
    <row r="6" spans="1:7" ht="21" x14ac:dyDescent="0.35">
      <c r="A6" s="234"/>
      <c r="B6" s="20" t="s">
        <v>4</v>
      </c>
      <c r="C6" s="20" t="s">
        <v>6</v>
      </c>
      <c r="D6" s="234"/>
      <c r="E6" s="20" t="s">
        <v>8</v>
      </c>
      <c r="F6" s="234"/>
    </row>
    <row r="7" spans="1:7" ht="21" x14ac:dyDescent="0.35">
      <c r="A7" s="21" t="s">
        <v>10</v>
      </c>
      <c r="B7" s="5"/>
      <c r="C7" s="6"/>
      <c r="D7" s="7"/>
      <c r="E7" s="6"/>
      <c r="F7" s="5"/>
    </row>
    <row r="8" spans="1:7" ht="21" x14ac:dyDescent="0.35">
      <c r="A8" s="11" t="s">
        <v>185</v>
      </c>
      <c r="B8" s="9" t="s">
        <v>45</v>
      </c>
      <c r="C8" s="40" t="s">
        <v>45</v>
      </c>
      <c r="D8" s="145" t="s">
        <v>45</v>
      </c>
      <c r="E8" s="40" t="s">
        <v>45</v>
      </c>
      <c r="F8" s="9"/>
    </row>
    <row r="9" spans="1:7" ht="21" x14ac:dyDescent="0.35">
      <c r="A9" s="11" t="s">
        <v>186</v>
      </c>
      <c r="B9" s="9" t="s">
        <v>45</v>
      </c>
      <c r="C9" s="40" t="s">
        <v>45</v>
      </c>
      <c r="D9" s="145" t="s">
        <v>45</v>
      </c>
      <c r="E9" s="40" t="s">
        <v>45</v>
      </c>
      <c r="F9" s="9"/>
    </row>
    <row r="10" spans="1:7" ht="21" x14ac:dyDescent="0.35">
      <c r="A10" s="11" t="s">
        <v>187</v>
      </c>
      <c r="B10" s="9">
        <v>24</v>
      </c>
      <c r="C10" s="52">
        <v>30.4</v>
      </c>
      <c r="D10" s="10">
        <v>3679500</v>
      </c>
      <c r="E10" s="52">
        <v>15.36</v>
      </c>
      <c r="F10" s="9" t="s">
        <v>13</v>
      </c>
    </row>
    <row r="11" spans="1:7" ht="21" x14ac:dyDescent="0.35">
      <c r="A11" s="8"/>
      <c r="B11" s="9"/>
      <c r="C11" s="10"/>
      <c r="D11" s="150"/>
      <c r="E11" s="10"/>
      <c r="F11" s="9"/>
    </row>
    <row r="12" spans="1:7" ht="21" x14ac:dyDescent="0.35">
      <c r="A12" s="8"/>
      <c r="B12" s="9"/>
      <c r="C12" s="10"/>
      <c r="D12" s="150"/>
      <c r="E12" s="10"/>
      <c r="F12" s="9"/>
    </row>
    <row r="13" spans="1:7" ht="21" x14ac:dyDescent="0.35">
      <c r="A13" s="8"/>
      <c r="B13" s="9"/>
      <c r="C13" s="10"/>
      <c r="D13" s="150"/>
      <c r="E13" s="10"/>
      <c r="F13" s="9"/>
    </row>
    <row r="14" spans="1:7" ht="21" x14ac:dyDescent="0.35">
      <c r="A14" s="8"/>
      <c r="B14" s="9"/>
      <c r="C14" s="10"/>
      <c r="D14" s="150"/>
      <c r="E14" s="10"/>
      <c r="F14" s="9"/>
    </row>
    <row r="15" spans="1:7" ht="21" x14ac:dyDescent="0.35">
      <c r="A15" s="8"/>
      <c r="B15" s="9"/>
      <c r="C15" s="10"/>
      <c r="D15" s="150"/>
      <c r="E15" s="10"/>
      <c r="F15" s="9"/>
    </row>
    <row r="16" spans="1:7" ht="21" x14ac:dyDescent="0.35">
      <c r="A16" s="8"/>
      <c r="B16" s="9"/>
      <c r="C16" s="10"/>
      <c r="D16" s="150"/>
      <c r="E16" s="10"/>
      <c r="F16" s="9"/>
    </row>
    <row r="17" spans="1:7" ht="21" x14ac:dyDescent="0.35">
      <c r="A17" s="8"/>
      <c r="B17" s="9"/>
      <c r="C17" s="10"/>
      <c r="D17" s="150"/>
      <c r="E17" s="10"/>
      <c r="F17" s="9"/>
    </row>
    <row r="18" spans="1:7" ht="21" x14ac:dyDescent="0.35">
      <c r="A18" s="8"/>
      <c r="B18" s="9"/>
      <c r="C18" s="10"/>
      <c r="D18" s="150"/>
      <c r="E18" s="10"/>
      <c r="F18" s="9"/>
    </row>
    <row r="19" spans="1:7" ht="21" x14ac:dyDescent="0.35">
      <c r="A19" s="8"/>
      <c r="B19" s="9"/>
      <c r="C19" s="10"/>
      <c r="D19" s="150"/>
      <c r="E19" s="10"/>
      <c r="F19" s="9"/>
    </row>
    <row r="20" spans="1:7" ht="21" x14ac:dyDescent="0.35">
      <c r="A20" s="2"/>
      <c r="B20" s="3"/>
      <c r="C20" s="12"/>
      <c r="D20" s="151"/>
      <c r="E20" s="12"/>
      <c r="F20" s="3"/>
    </row>
    <row r="21" spans="1:7" ht="21" x14ac:dyDescent="0.35">
      <c r="A21" s="13" t="s">
        <v>1</v>
      </c>
      <c r="B21" s="14">
        <f>SUM(B8:B20)</f>
        <v>24</v>
      </c>
      <c r="C21" s="42">
        <v>30.4</v>
      </c>
      <c r="D21" s="15">
        <f>SUM(D8:D20)</f>
        <v>3679500</v>
      </c>
      <c r="E21" s="42">
        <v>15.36</v>
      </c>
      <c r="F21" s="14"/>
    </row>
    <row r="22" spans="1:7" ht="21" x14ac:dyDescent="0.35">
      <c r="A22" s="16"/>
      <c r="B22" s="16"/>
      <c r="C22" s="16"/>
      <c r="D22" s="16"/>
      <c r="E22" s="16"/>
      <c r="F22" s="16"/>
      <c r="G22" s="16"/>
    </row>
    <row r="23" spans="1:7" ht="23.25" x14ac:dyDescent="0.35">
      <c r="A23" s="232" t="s">
        <v>11</v>
      </c>
      <c r="B23" s="232"/>
      <c r="C23" s="232"/>
      <c r="D23" s="232"/>
      <c r="E23" s="232"/>
      <c r="F23" s="232"/>
      <c r="G23" s="17"/>
    </row>
    <row r="24" spans="1:7" ht="23.25" x14ac:dyDescent="0.35">
      <c r="A24" s="232" t="s">
        <v>208</v>
      </c>
      <c r="B24" s="232"/>
      <c r="C24" s="232"/>
      <c r="D24" s="232"/>
      <c r="E24" s="232"/>
      <c r="F24" s="232"/>
      <c r="G24" s="17"/>
    </row>
    <row r="25" spans="1:7" ht="23.25" x14ac:dyDescent="0.35">
      <c r="A25" s="232" t="s">
        <v>12</v>
      </c>
      <c r="B25" s="232"/>
      <c r="C25" s="232"/>
      <c r="D25" s="232"/>
      <c r="E25" s="232"/>
      <c r="F25" s="232"/>
      <c r="G25" s="17"/>
    </row>
    <row r="26" spans="1:7" ht="21" x14ac:dyDescent="0.35">
      <c r="A26" s="1"/>
      <c r="B26" s="1"/>
      <c r="C26" s="1"/>
      <c r="D26" s="1"/>
      <c r="E26" s="1"/>
      <c r="F26" s="1"/>
    </row>
    <row r="27" spans="1:7" ht="21" x14ac:dyDescent="0.35">
      <c r="A27" s="233" t="s">
        <v>2</v>
      </c>
      <c r="B27" s="19" t="s">
        <v>3</v>
      </c>
      <c r="C27" s="19" t="s">
        <v>5</v>
      </c>
      <c r="D27" s="233" t="s">
        <v>7</v>
      </c>
      <c r="E27" s="19" t="s">
        <v>5</v>
      </c>
      <c r="F27" s="233" t="s">
        <v>9</v>
      </c>
    </row>
    <row r="28" spans="1:7" ht="21" x14ac:dyDescent="0.35">
      <c r="A28" s="234"/>
      <c r="B28" s="20" t="s">
        <v>4</v>
      </c>
      <c r="C28" s="20" t="s">
        <v>6</v>
      </c>
      <c r="D28" s="234"/>
      <c r="E28" s="20" t="s">
        <v>8</v>
      </c>
      <c r="F28" s="234"/>
    </row>
    <row r="29" spans="1:7" ht="21" x14ac:dyDescent="0.35">
      <c r="A29" s="21" t="s">
        <v>188</v>
      </c>
      <c r="B29" s="5"/>
      <c r="C29" s="6"/>
      <c r="D29" s="7"/>
      <c r="E29" s="6"/>
      <c r="F29" s="5"/>
    </row>
    <row r="30" spans="1:7" ht="21" x14ac:dyDescent="0.35">
      <c r="A30" s="4" t="s">
        <v>189</v>
      </c>
      <c r="B30" s="5" t="s">
        <v>45</v>
      </c>
      <c r="C30" s="189" t="s">
        <v>45</v>
      </c>
      <c r="D30" s="7" t="s">
        <v>45</v>
      </c>
      <c r="E30" s="5" t="s">
        <v>45</v>
      </c>
      <c r="F30" s="5"/>
    </row>
    <row r="31" spans="1:7" ht="21" x14ac:dyDescent="0.35">
      <c r="A31" s="11" t="s">
        <v>190</v>
      </c>
      <c r="B31" s="9" t="s">
        <v>45</v>
      </c>
      <c r="C31" s="51" t="s">
        <v>45</v>
      </c>
      <c r="D31" s="190" t="s">
        <v>45</v>
      </c>
      <c r="E31" s="40" t="s">
        <v>45</v>
      </c>
      <c r="F31" s="9"/>
    </row>
    <row r="32" spans="1:7" ht="21" x14ac:dyDescent="0.35">
      <c r="A32" s="11"/>
      <c r="B32" s="9"/>
      <c r="C32" s="40"/>
      <c r="D32" s="152"/>
      <c r="E32" s="40"/>
      <c r="F32" s="9"/>
    </row>
    <row r="33" spans="1:6" ht="21" x14ac:dyDescent="0.35">
      <c r="A33" s="11"/>
      <c r="B33" s="9"/>
      <c r="C33" s="10"/>
      <c r="D33" s="150"/>
      <c r="E33" s="41"/>
      <c r="F33" s="9"/>
    </row>
    <row r="34" spans="1:6" ht="21" x14ac:dyDescent="0.35">
      <c r="A34" s="11"/>
      <c r="B34" s="9"/>
      <c r="C34" s="41"/>
      <c r="D34" s="145"/>
      <c r="E34" s="40"/>
      <c r="F34" s="9"/>
    </row>
    <row r="35" spans="1:6" ht="21" x14ac:dyDescent="0.35">
      <c r="A35" s="8"/>
      <c r="B35" s="9"/>
      <c r="C35" s="10"/>
      <c r="D35" s="150"/>
      <c r="E35" s="10"/>
      <c r="F35" s="9"/>
    </row>
    <row r="36" spans="1:6" ht="21" x14ac:dyDescent="0.35">
      <c r="A36" s="8"/>
      <c r="B36" s="9"/>
      <c r="C36" s="10"/>
      <c r="D36" s="150"/>
      <c r="E36" s="10"/>
      <c r="F36" s="9"/>
    </row>
    <row r="37" spans="1:6" ht="21" x14ac:dyDescent="0.35">
      <c r="A37" s="8"/>
      <c r="B37" s="9"/>
      <c r="C37" s="10"/>
      <c r="D37" s="150"/>
      <c r="E37" s="10"/>
      <c r="F37" s="9"/>
    </row>
    <row r="38" spans="1:6" ht="21" x14ac:dyDescent="0.35">
      <c r="A38" s="8"/>
      <c r="B38" s="9"/>
      <c r="C38" s="10"/>
      <c r="D38" s="150"/>
      <c r="E38" s="10"/>
      <c r="F38" s="9"/>
    </row>
    <row r="39" spans="1:6" ht="21" x14ac:dyDescent="0.35">
      <c r="A39" s="8"/>
      <c r="B39" s="9"/>
      <c r="C39" s="10"/>
      <c r="D39" s="150"/>
      <c r="E39" s="10"/>
      <c r="F39" s="9"/>
    </row>
    <row r="40" spans="1:6" ht="21" x14ac:dyDescent="0.35">
      <c r="A40" s="2"/>
      <c r="B40" s="3"/>
      <c r="C40" s="12"/>
      <c r="D40" s="151"/>
      <c r="E40" s="12"/>
      <c r="F40" s="3"/>
    </row>
    <row r="41" spans="1:6" ht="21" x14ac:dyDescent="0.35">
      <c r="A41" s="13" t="s">
        <v>1</v>
      </c>
      <c r="B41" s="14">
        <f>SUM(B31:B40)</f>
        <v>0</v>
      </c>
      <c r="C41" s="14">
        <f>SUM(C31:C40)</f>
        <v>0</v>
      </c>
      <c r="D41" s="14">
        <f>SUM(D31:D40)</f>
        <v>0</v>
      </c>
      <c r="E41" s="42"/>
      <c r="F41" s="14"/>
    </row>
    <row r="42" spans="1:6" ht="21" x14ac:dyDescent="0.35">
      <c r="A42" s="16"/>
      <c r="B42" s="161"/>
      <c r="C42" s="162"/>
      <c r="D42" s="163"/>
      <c r="E42" s="162"/>
      <c r="F42" s="161"/>
    </row>
    <row r="43" spans="1:6" ht="21" x14ac:dyDescent="0.35">
      <c r="A43" s="16"/>
      <c r="B43" s="161"/>
      <c r="C43" s="162"/>
      <c r="D43" s="163"/>
      <c r="E43" s="162"/>
      <c r="F43" s="161"/>
    </row>
    <row r="44" spans="1:6" s="23" customFormat="1" ht="21" x14ac:dyDescent="0.35"/>
    <row r="45" spans="1:6" s="23" customFormat="1" ht="23.25" x14ac:dyDescent="0.35">
      <c r="A45" s="232" t="s">
        <v>11</v>
      </c>
      <c r="B45" s="232"/>
      <c r="C45" s="232"/>
      <c r="D45" s="232"/>
      <c r="E45" s="232"/>
      <c r="F45" s="232"/>
    </row>
    <row r="46" spans="1:6" s="23" customFormat="1" ht="23.25" x14ac:dyDescent="0.35">
      <c r="A46" s="232" t="s">
        <v>208</v>
      </c>
      <c r="B46" s="232"/>
      <c r="C46" s="232"/>
      <c r="D46" s="232"/>
      <c r="E46" s="232"/>
      <c r="F46" s="232"/>
    </row>
    <row r="47" spans="1:6" s="23" customFormat="1" ht="23.25" x14ac:dyDescent="0.35">
      <c r="A47" s="232" t="s">
        <v>12</v>
      </c>
      <c r="B47" s="232"/>
      <c r="C47" s="232"/>
      <c r="D47" s="232"/>
      <c r="E47" s="232"/>
      <c r="F47" s="232"/>
    </row>
    <row r="48" spans="1:6" s="23" customFormat="1" ht="23.25" x14ac:dyDescent="0.35">
      <c r="A48" s="142"/>
      <c r="B48" s="142"/>
      <c r="C48" s="142"/>
      <c r="D48" s="142"/>
      <c r="E48" s="142"/>
      <c r="F48" s="142"/>
    </row>
    <row r="49" spans="1:6" s="23" customFormat="1" ht="21" x14ac:dyDescent="0.35">
      <c r="A49" s="233" t="s">
        <v>2</v>
      </c>
      <c r="B49" s="19" t="s">
        <v>3</v>
      </c>
      <c r="C49" s="19" t="s">
        <v>5</v>
      </c>
      <c r="D49" s="233" t="s">
        <v>7</v>
      </c>
      <c r="E49" s="19" t="s">
        <v>5</v>
      </c>
      <c r="F49" s="233" t="s">
        <v>9</v>
      </c>
    </row>
    <row r="50" spans="1:6" s="23" customFormat="1" ht="21" x14ac:dyDescent="0.35">
      <c r="A50" s="234"/>
      <c r="B50" s="20" t="s">
        <v>4</v>
      </c>
      <c r="C50" s="20" t="s">
        <v>6</v>
      </c>
      <c r="D50" s="234"/>
      <c r="E50" s="20" t="s">
        <v>8</v>
      </c>
      <c r="F50" s="234"/>
    </row>
    <row r="51" spans="1:6" s="23" customFormat="1" ht="21" x14ac:dyDescent="0.35">
      <c r="A51" s="21" t="s">
        <v>191</v>
      </c>
      <c r="B51" s="5"/>
      <c r="C51" s="6"/>
      <c r="D51" s="7"/>
      <c r="E51" s="6"/>
      <c r="F51" s="5"/>
    </row>
    <row r="52" spans="1:6" s="23" customFormat="1" ht="21" x14ac:dyDescent="0.35">
      <c r="A52" s="11" t="s">
        <v>192</v>
      </c>
      <c r="B52" s="9">
        <v>7</v>
      </c>
      <c r="C52" s="40">
        <v>8.86</v>
      </c>
      <c r="D52" s="10">
        <v>145000</v>
      </c>
      <c r="E52" s="40">
        <v>0.6</v>
      </c>
      <c r="F52" s="9" t="s">
        <v>14</v>
      </c>
    </row>
    <row r="53" spans="1:6" s="23" customFormat="1" ht="21" x14ac:dyDescent="0.35">
      <c r="A53" s="11"/>
      <c r="B53" s="9"/>
      <c r="C53" s="40"/>
      <c r="D53" s="10"/>
      <c r="E53" s="40"/>
      <c r="F53" s="9"/>
    </row>
    <row r="54" spans="1:6" s="23" customFormat="1" ht="21" x14ac:dyDescent="0.35">
      <c r="A54" s="11"/>
      <c r="B54" s="9"/>
      <c r="C54" s="10"/>
      <c r="D54" s="10"/>
      <c r="E54" s="10"/>
      <c r="F54" s="9"/>
    </row>
    <row r="55" spans="1:6" s="23" customFormat="1" ht="21" x14ac:dyDescent="0.35">
      <c r="A55" s="11"/>
      <c r="B55" s="9"/>
      <c r="C55" s="10"/>
      <c r="D55" s="10"/>
      <c r="E55" s="10"/>
      <c r="F55" s="9"/>
    </row>
    <row r="56" spans="1:6" s="23" customFormat="1" ht="21" x14ac:dyDescent="0.35">
      <c r="A56" s="11"/>
      <c r="B56" s="9"/>
      <c r="C56" s="10"/>
      <c r="D56" s="10"/>
      <c r="E56" s="10"/>
      <c r="F56" s="9"/>
    </row>
    <row r="57" spans="1:6" s="23" customFormat="1" ht="21" x14ac:dyDescent="0.35">
      <c r="A57" s="8"/>
      <c r="B57" s="9"/>
      <c r="C57" s="10"/>
      <c r="D57" s="10"/>
      <c r="E57" s="10"/>
      <c r="F57" s="9"/>
    </row>
    <row r="58" spans="1:6" s="23" customFormat="1" ht="21" x14ac:dyDescent="0.35">
      <c r="A58" s="8"/>
      <c r="B58" s="9"/>
      <c r="C58" s="10"/>
      <c r="D58" s="10"/>
      <c r="E58" s="10"/>
      <c r="F58" s="9"/>
    </row>
    <row r="59" spans="1:6" s="23" customFormat="1" ht="21" x14ac:dyDescent="0.35">
      <c r="A59" s="8"/>
      <c r="B59" s="9"/>
      <c r="C59" s="10"/>
      <c r="D59" s="10"/>
      <c r="E59" s="10"/>
      <c r="F59" s="9"/>
    </row>
    <row r="60" spans="1:6" s="23" customFormat="1" ht="21" x14ac:dyDescent="0.35">
      <c r="A60" s="8"/>
      <c r="B60" s="9"/>
      <c r="C60" s="10"/>
      <c r="D60" s="10"/>
      <c r="E60" s="10"/>
      <c r="F60" s="9"/>
    </row>
    <row r="61" spans="1:6" s="23" customFormat="1" ht="21" x14ac:dyDescent="0.35">
      <c r="A61" s="8"/>
      <c r="B61" s="9"/>
      <c r="C61" s="10"/>
      <c r="D61" s="10"/>
      <c r="E61" s="10"/>
      <c r="F61" s="9"/>
    </row>
    <row r="62" spans="1:6" s="23" customFormat="1" ht="21" x14ac:dyDescent="0.35">
      <c r="A62" s="2"/>
      <c r="B62" s="3"/>
      <c r="C62" s="12"/>
      <c r="D62" s="12"/>
      <c r="E62" s="12"/>
      <c r="F62" s="3"/>
    </row>
    <row r="63" spans="1:6" s="23" customFormat="1" ht="21" x14ac:dyDescent="0.35">
      <c r="A63" s="13" t="s">
        <v>1</v>
      </c>
      <c r="B63" s="14">
        <f>SUM(B52:B62)</f>
        <v>7</v>
      </c>
      <c r="C63" s="230">
        <v>8.86</v>
      </c>
      <c r="D63" s="14">
        <f>SUM(D52:D62)</f>
        <v>145000</v>
      </c>
      <c r="E63" s="42">
        <v>0.6</v>
      </c>
      <c r="F63" s="14"/>
    </row>
    <row r="64" spans="1:6" s="23" customFormat="1" ht="21" x14ac:dyDescent="0.35">
      <c r="A64" s="16"/>
      <c r="B64" s="161"/>
      <c r="C64" s="163"/>
      <c r="D64" s="163"/>
      <c r="E64" s="162"/>
      <c r="F64" s="161"/>
    </row>
    <row r="65" spans="1:6" s="23" customFormat="1" ht="21" x14ac:dyDescent="0.35">
      <c r="A65" s="16"/>
      <c r="B65" s="161"/>
      <c r="C65" s="163"/>
      <c r="D65" s="163"/>
      <c r="E65" s="162"/>
      <c r="F65" s="161"/>
    </row>
    <row r="66" spans="1:6" s="23" customFormat="1" ht="21" x14ac:dyDescent="0.35"/>
    <row r="67" spans="1:6" s="23" customFormat="1" ht="23.25" x14ac:dyDescent="0.35">
      <c r="A67" s="232" t="s">
        <v>11</v>
      </c>
      <c r="B67" s="232"/>
      <c r="C67" s="232"/>
      <c r="D67" s="232"/>
      <c r="E67" s="232"/>
      <c r="F67" s="232"/>
    </row>
    <row r="68" spans="1:6" s="23" customFormat="1" ht="23.25" x14ac:dyDescent="0.35">
      <c r="A68" s="232" t="s">
        <v>208</v>
      </c>
      <c r="B68" s="232"/>
      <c r="C68" s="232"/>
      <c r="D68" s="232"/>
      <c r="E68" s="232"/>
      <c r="F68" s="232"/>
    </row>
    <row r="69" spans="1:6" s="23" customFormat="1" ht="23.25" x14ac:dyDescent="0.35">
      <c r="A69" s="232" t="s">
        <v>12</v>
      </c>
      <c r="B69" s="232"/>
      <c r="C69" s="232"/>
      <c r="D69" s="232"/>
      <c r="E69" s="232"/>
      <c r="F69" s="232"/>
    </row>
    <row r="70" spans="1:6" s="23" customFormat="1" ht="21" x14ac:dyDescent="0.35">
      <c r="A70" s="1"/>
      <c r="B70" s="1"/>
      <c r="C70" s="1"/>
      <c r="D70" s="1"/>
      <c r="E70" s="1"/>
      <c r="F70" s="1"/>
    </row>
    <row r="71" spans="1:6" s="23" customFormat="1" ht="21" x14ac:dyDescent="0.35">
      <c r="A71" s="233" t="s">
        <v>2</v>
      </c>
      <c r="B71" s="19" t="s">
        <v>3</v>
      </c>
      <c r="C71" s="19" t="s">
        <v>5</v>
      </c>
      <c r="D71" s="233" t="s">
        <v>7</v>
      </c>
      <c r="E71" s="19" t="s">
        <v>5</v>
      </c>
      <c r="F71" s="233" t="s">
        <v>9</v>
      </c>
    </row>
    <row r="72" spans="1:6" s="23" customFormat="1" ht="21" x14ac:dyDescent="0.35">
      <c r="A72" s="234"/>
      <c r="B72" s="20" t="s">
        <v>4</v>
      </c>
      <c r="C72" s="20" t="s">
        <v>6</v>
      </c>
      <c r="D72" s="234"/>
      <c r="E72" s="20" t="s">
        <v>8</v>
      </c>
      <c r="F72" s="234"/>
    </row>
    <row r="73" spans="1:6" s="23" customFormat="1" ht="21" x14ac:dyDescent="0.35">
      <c r="A73" s="21" t="s">
        <v>193</v>
      </c>
      <c r="B73" s="5"/>
      <c r="C73" s="6"/>
      <c r="D73" s="7"/>
      <c r="E73" s="6"/>
      <c r="F73" s="5"/>
    </row>
    <row r="74" spans="1:6" s="23" customFormat="1" ht="21" x14ac:dyDescent="0.35">
      <c r="A74" s="22"/>
      <c r="B74" s="9"/>
      <c r="C74" s="10"/>
      <c r="D74" s="9"/>
      <c r="E74" s="10"/>
      <c r="F74" s="9"/>
    </row>
    <row r="75" spans="1:6" s="23" customFormat="1" ht="21" x14ac:dyDescent="0.35">
      <c r="A75" s="11" t="s">
        <v>194</v>
      </c>
      <c r="B75" s="9">
        <v>2</v>
      </c>
      <c r="C75" s="40">
        <v>2.5299999999999998</v>
      </c>
      <c r="D75" s="105">
        <v>90000</v>
      </c>
      <c r="E75" s="40">
        <v>0.37</v>
      </c>
      <c r="F75" s="9" t="s">
        <v>14</v>
      </c>
    </row>
    <row r="76" spans="1:6" s="23" customFormat="1" ht="21" x14ac:dyDescent="0.35">
      <c r="A76" s="11" t="s">
        <v>195</v>
      </c>
      <c r="B76" s="9">
        <v>3</v>
      </c>
      <c r="C76" s="40">
        <v>3.8</v>
      </c>
      <c r="D76" s="105">
        <v>14132400</v>
      </c>
      <c r="E76" s="40">
        <v>59</v>
      </c>
      <c r="F76" s="9" t="s">
        <v>14</v>
      </c>
    </row>
    <row r="77" spans="1:6" s="23" customFormat="1" ht="21" x14ac:dyDescent="0.35">
      <c r="A77" s="11"/>
      <c r="B77" s="9"/>
      <c r="C77" s="10"/>
      <c r="D77" s="9"/>
      <c r="E77" s="10"/>
      <c r="F77" s="9"/>
    </row>
    <row r="78" spans="1:6" s="23" customFormat="1" ht="21" x14ac:dyDescent="0.35">
      <c r="A78" s="11"/>
      <c r="B78" s="9"/>
      <c r="C78" s="40"/>
      <c r="D78" s="37"/>
      <c r="E78" s="40"/>
      <c r="F78" s="9"/>
    </row>
    <row r="79" spans="1:6" s="23" customFormat="1" ht="21" x14ac:dyDescent="0.35">
      <c r="A79" s="11"/>
      <c r="B79" s="9"/>
      <c r="C79" s="40"/>
      <c r="D79" s="37"/>
      <c r="E79" s="40"/>
      <c r="F79" s="9"/>
    </row>
    <row r="80" spans="1:6" s="23" customFormat="1" ht="21" x14ac:dyDescent="0.35">
      <c r="A80" s="11"/>
      <c r="B80" s="9"/>
      <c r="C80" s="40"/>
      <c r="D80" s="37"/>
      <c r="E80" s="40"/>
      <c r="F80" s="155"/>
    </row>
    <row r="81" spans="1:6" s="23" customFormat="1" ht="21" x14ac:dyDescent="0.35">
      <c r="A81" s="8"/>
      <c r="B81" s="9"/>
      <c r="C81" s="10"/>
      <c r="D81" s="9"/>
      <c r="E81" s="10"/>
      <c r="F81" s="9"/>
    </row>
    <row r="82" spans="1:6" s="23" customFormat="1" ht="21" x14ac:dyDescent="0.35">
      <c r="A82" s="74"/>
      <c r="B82" s="75"/>
      <c r="C82" s="50"/>
      <c r="D82" s="75"/>
      <c r="E82" s="50"/>
      <c r="F82" s="75"/>
    </row>
    <row r="83" spans="1:6" s="23" customFormat="1" ht="21" x14ac:dyDescent="0.35">
      <c r="A83" s="74"/>
      <c r="B83" s="75"/>
      <c r="C83" s="50"/>
      <c r="D83" s="75"/>
      <c r="E83" s="50"/>
      <c r="F83" s="75"/>
    </row>
    <row r="84" spans="1:6" s="23" customFormat="1" ht="21" x14ac:dyDescent="0.35">
      <c r="A84" s="74"/>
      <c r="B84" s="75"/>
      <c r="C84" s="50"/>
      <c r="D84" s="75"/>
      <c r="E84" s="50"/>
      <c r="F84" s="75"/>
    </row>
    <row r="85" spans="1:6" s="23" customFormat="1" ht="21" x14ac:dyDescent="0.35">
      <c r="A85" s="2"/>
      <c r="B85" s="3"/>
      <c r="C85" s="12"/>
      <c r="D85" s="3"/>
      <c r="E85" s="12"/>
      <c r="F85" s="3"/>
    </row>
    <row r="86" spans="1:6" s="23" customFormat="1" ht="21" x14ac:dyDescent="0.35">
      <c r="A86" s="13" t="s">
        <v>1</v>
      </c>
      <c r="B86" s="14">
        <f>SUM(B75:B85)</f>
        <v>5</v>
      </c>
      <c r="C86" s="42">
        <f>SUM(C75:C85)</f>
        <v>6.33</v>
      </c>
      <c r="D86" s="14">
        <f>SUM(D75:D85)</f>
        <v>14222400</v>
      </c>
      <c r="E86" s="42">
        <f>SUM(E75:E85)</f>
        <v>59.37</v>
      </c>
      <c r="F86" s="14"/>
    </row>
    <row r="87" spans="1:6" s="23" customFormat="1" ht="21" x14ac:dyDescent="0.35">
      <c r="A87" s="16"/>
      <c r="B87" s="161"/>
      <c r="C87" s="162"/>
      <c r="D87" s="163"/>
      <c r="E87" s="162"/>
      <c r="F87" s="161"/>
    </row>
    <row r="88" spans="1:6" s="23" customFormat="1" ht="21" x14ac:dyDescent="0.35"/>
    <row r="89" spans="1:6" s="23" customFormat="1" ht="23.25" x14ac:dyDescent="0.35">
      <c r="A89" s="232" t="s">
        <v>11</v>
      </c>
      <c r="B89" s="232"/>
      <c r="C89" s="232"/>
      <c r="D89" s="232"/>
      <c r="E89" s="232"/>
      <c r="F89" s="232"/>
    </row>
    <row r="90" spans="1:6" s="23" customFormat="1" ht="23.25" x14ac:dyDescent="0.35">
      <c r="A90" s="232" t="s">
        <v>208</v>
      </c>
      <c r="B90" s="232"/>
      <c r="C90" s="232"/>
      <c r="D90" s="232"/>
      <c r="E90" s="232"/>
      <c r="F90" s="232"/>
    </row>
    <row r="91" spans="1:6" s="23" customFormat="1" ht="23.25" x14ac:dyDescent="0.35">
      <c r="A91" s="232" t="s">
        <v>12</v>
      </c>
      <c r="B91" s="232"/>
      <c r="C91" s="232"/>
      <c r="D91" s="232"/>
      <c r="E91" s="232"/>
      <c r="F91" s="232"/>
    </row>
    <row r="92" spans="1:6" s="23" customFormat="1" ht="21" x14ac:dyDescent="0.35">
      <c r="A92" s="1"/>
      <c r="B92" s="1"/>
      <c r="C92" s="1"/>
      <c r="D92" s="1"/>
      <c r="E92" s="1"/>
      <c r="F92" s="1"/>
    </row>
    <row r="93" spans="1:6" s="23" customFormat="1" ht="21" x14ac:dyDescent="0.35">
      <c r="A93" s="233" t="s">
        <v>2</v>
      </c>
      <c r="B93" s="19" t="s">
        <v>3</v>
      </c>
      <c r="C93" s="19" t="s">
        <v>5</v>
      </c>
      <c r="D93" s="233" t="s">
        <v>7</v>
      </c>
      <c r="E93" s="19" t="s">
        <v>5</v>
      </c>
      <c r="F93" s="233" t="s">
        <v>9</v>
      </c>
    </row>
    <row r="94" spans="1:6" s="23" customFormat="1" ht="21" x14ac:dyDescent="0.35">
      <c r="A94" s="234"/>
      <c r="B94" s="20" t="s">
        <v>4</v>
      </c>
      <c r="C94" s="20" t="s">
        <v>6</v>
      </c>
      <c r="D94" s="234"/>
      <c r="E94" s="20" t="s">
        <v>8</v>
      </c>
      <c r="F94" s="234"/>
    </row>
    <row r="95" spans="1:6" s="23" customFormat="1" ht="21" x14ac:dyDescent="0.35">
      <c r="A95" s="21" t="s">
        <v>15</v>
      </c>
      <c r="B95" s="5"/>
      <c r="C95" s="6"/>
      <c r="D95" s="7"/>
      <c r="E95" s="6"/>
      <c r="F95" s="5"/>
    </row>
    <row r="96" spans="1:6" s="23" customFormat="1" ht="21" x14ac:dyDescent="0.35">
      <c r="A96" s="22" t="s">
        <v>16</v>
      </c>
      <c r="B96" s="5"/>
      <c r="C96" s="6"/>
      <c r="D96" s="7"/>
      <c r="E96" s="6"/>
      <c r="F96" s="5"/>
    </row>
    <row r="97" spans="1:6" s="23" customFormat="1" ht="21" x14ac:dyDescent="0.35">
      <c r="A97" s="11" t="s">
        <v>196</v>
      </c>
      <c r="B97" s="9">
        <v>3</v>
      </c>
      <c r="C97" s="40">
        <v>3.8</v>
      </c>
      <c r="D97" s="145">
        <v>105000</v>
      </c>
      <c r="E97" s="40">
        <v>0.44</v>
      </c>
      <c r="F97" s="9" t="s">
        <v>14</v>
      </c>
    </row>
    <row r="98" spans="1:6" s="23" customFormat="1" ht="21" x14ac:dyDescent="0.35">
      <c r="A98" s="11" t="s">
        <v>197</v>
      </c>
      <c r="B98" s="9">
        <v>15</v>
      </c>
      <c r="C98" s="40">
        <v>18.989999999999998</v>
      </c>
      <c r="D98" s="145">
        <v>350000</v>
      </c>
      <c r="E98" s="40">
        <v>1.46</v>
      </c>
      <c r="F98" s="9" t="s">
        <v>44</v>
      </c>
    </row>
    <row r="99" spans="1:6" s="23" customFormat="1" ht="21" x14ac:dyDescent="0.35">
      <c r="A99" s="11" t="s">
        <v>198</v>
      </c>
      <c r="B99" s="9">
        <v>6</v>
      </c>
      <c r="C99" s="40">
        <v>7.59</v>
      </c>
      <c r="D99" s="145">
        <v>214000</v>
      </c>
      <c r="E99" s="40">
        <v>0.89</v>
      </c>
      <c r="F99" s="9" t="s">
        <v>13</v>
      </c>
    </row>
    <row r="100" spans="1:6" s="23" customFormat="1" ht="21" x14ac:dyDescent="0.35">
      <c r="A100" s="11" t="s">
        <v>199</v>
      </c>
      <c r="B100" s="9">
        <v>2</v>
      </c>
      <c r="C100" s="40">
        <v>2.5299999999999998</v>
      </c>
      <c r="D100" s="145">
        <v>404820</v>
      </c>
      <c r="E100" s="40">
        <v>1.69</v>
      </c>
      <c r="F100" s="9" t="s">
        <v>17</v>
      </c>
    </row>
    <row r="101" spans="1:6" s="23" customFormat="1" ht="21" x14ac:dyDescent="0.35">
      <c r="A101" s="11"/>
      <c r="B101" s="9"/>
      <c r="C101" s="10"/>
      <c r="D101" s="145"/>
      <c r="E101" s="10"/>
      <c r="F101" s="9"/>
    </row>
    <row r="102" spans="1:6" s="23" customFormat="1" ht="21" x14ac:dyDescent="0.35">
      <c r="A102" s="8"/>
      <c r="B102" s="9"/>
      <c r="C102" s="10"/>
      <c r="D102" s="145"/>
      <c r="E102" s="10"/>
      <c r="F102" s="9"/>
    </row>
    <row r="103" spans="1:6" s="23" customFormat="1" ht="21" x14ac:dyDescent="0.35">
      <c r="A103" s="8"/>
      <c r="B103" s="9"/>
      <c r="C103" s="10"/>
      <c r="D103" s="145"/>
      <c r="E103" s="10"/>
      <c r="F103" s="9"/>
    </row>
    <row r="104" spans="1:6" s="23" customFormat="1" ht="21" x14ac:dyDescent="0.35">
      <c r="A104" s="74"/>
      <c r="B104" s="75"/>
      <c r="C104" s="50"/>
      <c r="D104" s="188"/>
      <c r="E104" s="50"/>
      <c r="F104" s="75"/>
    </row>
    <row r="105" spans="1:6" s="23" customFormat="1" ht="21" x14ac:dyDescent="0.35">
      <c r="A105" s="2"/>
      <c r="B105" s="3"/>
      <c r="C105" s="12"/>
      <c r="D105" s="153"/>
      <c r="E105" s="12"/>
      <c r="F105" s="3"/>
    </row>
    <row r="106" spans="1:6" s="23" customFormat="1" ht="21" x14ac:dyDescent="0.35">
      <c r="A106" s="13" t="s">
        <v>1</v>
      </c>
      <c r="B106" s="14">
        <f>SUM(B97:B105)</f>
        <v>26</v>
      </c>
      <c r="C106" s="42">
        <f>SUM(C97:C105)</f>
        <v>32.909999999999997</v>
      </c>
      <c r="D106" s="154">
        <f>SUM(D97:D105)</f>
        <v>1073820</v>
      </c>
      <c r="E106" s="42">
        <f>SUM(E97:E105)</f>
        <v>4.4800000000000004</v>
      </c>
      <c r="F106" s="14"/>
    </row>
    <row r="107" spans="1:6" s="23" customFormat="1" ht="21" x14ac:dyDescent="0.35">
      <c r="A107" s="16"/>
      <c r="B107" s="161"/>
      <c r="C107" s="162"/>
      <c r="D107" s="164"/>
      <c r="E107" s="162"/>
      <c r="F107" s="161"/>
    </row>
    <row r="108" spans="1:6" s="23" customFormat="1" ht="21" x14ac:dyDescent="0.35">
      <c r="A108" s="16"/>
      <c r="B108" s="161"/>
      <c r="C108" s="162"/>
      <c r="D108" s="164"/>
      <c r="E108" s="162"/>
      <c r="F108" s="161"/>
    </row>
    <row r="109" spans="1:6" s="23" customFormat="1" ht="21" x14ac:dyDescent="0.35">
      <c r="A109" s="16"/>
      <c r="B109" s="161"/>
      <c r="C109" s="162"/>
      <c r="D109" s="164"/>
      <c r="E109" s="162"/>
      <c r="F109" s="161"/>
    </row>
    <row r="110" spans="1:6" s="23" customFormat="1" ht="21" x14ac:dyDescent="0.35"/>
    <row r="111" spans="1:6" s="23" customFormat="1" ht="23.25" x14ac:dyDescent="0.35">
      <c r="A111" s="232" t="s">
        <v>11</v>
      </c>
      <c r="B111" s="232"/>
      <c r="C111" s="232"/>
      <c r="D111" s="232"/>
      <c r="E111" s="232"/>
      <c r="F111" s="232"/>
    </row>
    <row r="112" spans="1:6" s="23" customFormat="1" ht="23.25" x14ac:dyDescent="0.35">
      <c r="A112" s="232" t="s">
        <v>208</v>
      </c>
      <c r="B112" s="232"/>
      <c r="C112" s="232"/>
      <c r="D112" s="232"/>
      <c r="E112" s="232"/>
      <c r="F112" s="232"/>
    </row>
    <row r="113" spans="1:6" s="23" customFormat="1" ht="23.25" x14ac:dyDescent="0.35">
      <c r="A113" s="232" t="s">
        <v>12</v>
      </c>
      <c r="B113" s="232"/>
      <c r="C113" s="232"/>
      <c r="D113" s="232"/>
      <c r="E113" s="232"/>
      <c r="F113" s="232"/>
    </row>
    <row r="114" spans="1:6" s="23" customFormat="1" ht="23.25" x14ac:dyDescent="0.35">
      <c r="A114" s="142"/>
      <c r="B114" s="142"/>
      <c r="C114" s="142"/>
      <c r="D114" s="142"/>
      <c r="E114" s="142"/>
      <c r="F114" s="142"/>
    </row>
    <row r="115" spans="1:6" s="23" customFormat="1" ht="21" x14ac:dyDescent="0.35">
      <c r="A115" s="233" t="s">
        <v>2</v>
      </c>
      <c r="B115" s="19" t="s">
        <v>3</v>
      </c>
      <c r="C115" s="19" t="s">
        <v>5</v>
      </c>
      <c r="D115" s="233" t="s">
        <v>7</v>
      </c>
      <c r="E115" s="19" t="s">
        <v>5</v>
      </c>
      <c r="F115" s="233" t="s">
        <v>9</v>
      </c>
    </row>
    <row r="116" spans="1:6" s="23" customFormat="1" ht="21" x14ac:dyDescent="0.35">
      <c r="A116" s="234"/>
      <c r="B116" s="20" t="s">
        <v>4</v>
      </c>
      <c r="C116" s="20" t="s">
        <v>6</v>
      </c>
      <c r="D116" s="234"/>
      <c r="E116" s="20" t="s">
        <v>8</v>
      </c>
      <c r="F116" s="234"/>
    </row>
    <row r="117" spans="1:6" s="23" customFormat="1" ht="21" x14ac:dyDescent="0.35">
      <c r="A117" s="21" t="s">
        <v>203</v>
      </c>
      <c r="B117" s="5"/>
      <c r="C117" s="6"/>
      <c r="D117" s="7"/>
      <c r="E117" s="6"/>
      <c r="F117" s="5"/>
    </row>
    <row r="118" spans="1:6" s="23" customFormat="1" ht="21" x14ac:dyDescent="0.35">
      <c r="A118" s="22" t="s">
        <v>204</v>
      </c>
      <c r="B118" s="9"/>
      <c r="C118" s="10"/>
      <c r="D118" s="9"/>
      <c r="E118" s="10"/>
      <c r="F118" s="9"/>
    </row>
    <row r="119" spans="1:6" s="23" customFormat="1" ht="21" x14ac:dyDescent="0.35">
      <c r="A119" s="195" t="s">
        <v>201</v>
      </c>
      <c r="B119" s="9">
        <v>3</v>
      </c>
      <c r="C119" s="40">
        <v>3.8</v>
      </c>
      <c r="D119" s="37">
        <v>4190000</v>
      </c>
      <c r="E119" s="40">
        <v>17.489999999999998</v>
      </c>
      <c r="F119" s="9" t="s">
        <v>17</v>
      </c>
    </row>
    <row r="120" spans="1:6" s="23" customFormat="1" ht="21" x14ac:dyDescent="0.35">
      <c r="A120" s="4" t="s">
        <v>202</v>
      </c>
      <c r="B120" s="9">
        <v>14</v>
      </c>
      <c r="C120" s="40">
        <v>17.72</v>
      </c>
      <c r="D120" s="37">
        <v>645000</v>
      </c>
      <c r="E120" s="40">
        <v>2.69</v>
      </c>
      <c r="F120" s="9" t="s">
        <v>17</v>
      </c>
    </row>
    <row r="121" spans="1:6" s="23" customFormat="1" ht="21" x14ac:dyDescent="0.35">
      <c r="A121" s="8"/>
      <c r="B121" s="9"/>
      <c r="C121" s="40"/>
      <c r="D121" s="37"/>
      <c r="E121" s="40"/>
      <c r="F121" s="9"/>
    </row>
    <row r="122" spans="1:6" s="23" customFormat="1" ht="21" x14ac:dyDescent="0.35">
      <c r="A122" s="11"/>
      <c r="B122" s="9"/>
      <c r="C122" s="10"/>
      <c r="D122" s="9"/>
      <c r="E122" s="10"/>
      <c r="F122" s="9"/>
    </row>
    <row r="123" spans="1:6" s="23" customFormat="1" ht="21" x14ac:dyDescent="0.35">
      <c r="A123" s="11"/>
      <c r="B123" s="9"/>
      <c r="C123" s="10"/>
      <c r="D123" s="9"/>
      <c r="E123" s="10"/>
      <c r="F123" s="9"/>
    </row>
    <row r="124" spans="1:6" s="23" customFormat="1" ht="21" x14ac:dyDescent="0.35">
      <c r="A124" s="8"/>
      <c r="B124" s="9"/>
      <c r="C124" s="10"/>
      <c r="D124" s="9"/>
      <c r="E124" s="10"/>
      <c r="F124" s="9"/>
    </row>
    <row r="125" spans="1:6" s="23" customFormat="1" ht="21" x14ac:dyDescent="0.35">
      <c r="A125" s="8"/>
      <c r="B125" s="9"/>
      <c r="C125" s="10"/>
      <c r="D125" s="9"/>
      <c r="E125" s="10"/>
      <c r="F125" s="9"/>
    </row>
    <row r="126" spans="1:6" s="23" customFormat="1" ht="21" x14ac:dyDescent="0.35">
      <c r="A126" s="8"/>
      <c r="B126" s="9"/>
      <c r="C126" s="10"/>
      <c r="D126" s="9"/>
      <c r="E126" s="10"/>
      <c r="F126" s="9"/>
    </row>
    <row r="127" spans="1:6" s="23" customFormat="1" ht="21" x14ac:dyDescent="0.35">
      <c r="A127" s="2"/>
      <c r="B127" s="3"/>
      <c r="C127" s="12"/>
      <c r="D127" s="3"/>
      <c r="E127" s="12"/>
      <c r="F127" s="3"/>
    </row>
    <row r="128" spans="1:6" s="23" customFormat="1" ht="21" x14ac:dyDescent="0.35">
      <c r="A128" s="13" t="s">
        <v>1</v>
      </c>
      <c r="B128" s="14">
        <f>SUM(B119:B127)</f>
        <v>17</v>
      </c>
      <c r="C128" s="42">
        <f>SUM(C119:C127)</f>
        <v>21.52</v>
      </c>
      <c r="D128" s="15">
        <f>SUM(D119:D127)</f>
        <v>4835000</v>
      </c>
      <c r="E128" s="42">
        <f>SUM(E119:E127)</f>
        <v>20.18</v>
      </c>
      <c r="F128" s="14"/>
    </row>
    <row r="129" spans="1:6" s="23" customFormat="1" ht="21" x14ac:dyDescent="0.35">
      <c r="A129" s="16"/>
      <c r="B129" s="161"/>
      <c r="C129" s="162"/>
      <c r="D129" s="163"/>
      <c r="E129" s="162"/>
      <c r="F129" s="161"/>
    </row>
    <row r="130" spans="1:6" s="23" customFormat="1" ht="21" x14ac:dyDescent="0.35">
      <c r="A130" s="16"/>
      <c r="B130" s="161"/>
      <c r="C130" s="162"/>
      <c r="D130" s="163"/>
      <c r="E130" s="162"/>
      <c r="F130" s="161"/>
    </row>
    <row r="131" spans="1:6" s="23" customFormat="1" ht="21" x14ac:dyDescent="0.35">
      <c r="A131" s="16"/>
      <c r="B131" s="161"/>
      <c r="C131" s="162"/>
      <c r="D131" s="163"/>
      <c r="E131" s="162"/>
      <c r="F131" s="161"/>
    </row>
    <row r="132" spans="1:6" s="23" customFormat="1" ht="21" x14ac:dyDescent="0.35"/>
    <row r="133" spans="1:6" s="23" customFormat="1" ht="23.25" x14ac:dyDescent="0.35">
      <c r="A133" s="232" t="s">
        <v>11</v>
      </c>
      <c r="B133" s="232"/>
      <c r="C133" s="232"/>
      <c r="D133" s="232"/>
      <c r="E133" s="232"/>
      <c r="F133" s="232"/>
    </row>
    <row r="134" spans="1:6" s="23" customFormat="1" ht="23.25" x14ac:dyDescent="0.35">
      <c r="A134" s="232" t="s">
        <v>208</v>
      </c>
      <c r="B134" s="232"/>
      <c r="C134" s="232"/>
      <c r="D134" s="232"/>
      <c r="E134" s="232"/>
      <c r="F134" s="232"/>
    </row>
    <row r="135" spans="1:6" s="23" customFormat="1" ht="23.25" x14ac:dyDescent="0.35">
      <c r="A135" s="232" t="s">
        <v>12</v>
      </c>
      <c r="B135" s="232"/>
      <c r="C135" s="232"/>
      <c r="D135" s="232"/>
      <c r="E135" s="232"/>
      <c r="F135" s="232"/>
    </row>
    <row r="136" spans="1:6" s="23" customFormat="1" ht="21" x14ac:dyDescent="0.35">
      <c r="A136" s="1"/>
      <c r="B136" s="1"/>
      <c r="C136" s="1"/>
      <c r="D136" s="1"/>
      <c r="E136" s="1"/>
      <c r="F136" s="1"/>
    </row>
    <row r="137" spans="1:6" s="23" customFormat="1" ht="21" x14ac:dyDescent="0.35">
      <c r="A137" s="233" t="s">
        <v>2</v>
      </c>
      <c r="B137" s="19" t="s">
        <v>3</v>
      </c>
      <c r="C137" s="19" t="s">
        <v>5</v>
      </c>
      <c r="D137" s="233" t="s">
        <v>7</v>
      </c>
      <c r="E137" s="19" t="s">
        <v>5</v>
      </c>
      <c r="F137" s="233" t="s">
        <v>9</v>
      </c>
    </row>
    <row r="138" spans="1:6" s="23" customFormat="1" ht="21" x14ac:dyDescent="0.35">
      <c r="A138" s="234"/>
      <c r="B138" s="20" t="s">
        <v>4</v>
      </c>
      <c r="C138" s="20" t="s">
        <v>6</v>
      </c>
      <c r="D138" s="234"/>
      <c r="E138" s="20" t="s">
        <v>8</v>
      </c>
      <c r="F138" s="234"/>
    </row>
    <row r="139" spans="1:6" s="23" customFormat="1" ht="21" x14ac:dyDescent="0.35">
      <c r="A139" s="4" t="s">
        <v>10</v>
      </c>
      <c r="B139" s="5">
        <v>24</v>
      </c>
      <c r="C139" s="43">
        <v>30.4</v>
      </c>
      <c r="D139" s="38">
        <v>3679500</v>
      </c>
      <c r="E139" s="43">
        <v>15.36</v>
      </c>
      <c r="F139" s="9" t="s">
        <v>14</v>
      </c>
    </row>
    <row r="140" spans="1:6" s="23" customFormat="1" ht="21" x14ac:dyDescent="0.35">
      <c r="A140" s="4" t="s">
        <v>188</v>
      </c>
      <c r="B140" s="9" t="s">
        <v>45</v>
      </c>
      <c r="C140" s="40" t="s">
        <v>45</v>
      </c>
      <c r="D140" s="37" t="s">
        <v>45</v>
      </c>
      <c r="E140" s="40" t="s">
        <v>45</v>
      </c>
      <c r="F140" s="9" t="s">
        <v>44</v>
      </c>
    </row>
    <row r="141" spans="1:6" s="23" customFormat="1" ht="21" x14ac:dyDescent="0.35">
      <c r="A141" s="4" t="s">
        <v>191</v>
      </c>
      <c r="B141" s="9">
        <v>7</v>
      </c>
      <c r="C141" s="40">
        <v>8.86</v>
      </c>
      <c r="D141" s="37">
        <v>145000</v>
      </c>
      <c r="E141" s="40">
        <v>0.6</v>
      </c>
      <c r="F141" s="9" t="s">
        <v>13</v>
      </c>
    </row>
    <row r="142" spans="1:6" s="23" customFormat="1" ht="21" x14ac:dyDescent="0.35">
      <c r="A142" s="4" t="s">
        <v>193</v>
      </c>
      <c r="B142" s="9">
        <v>5</v>
      </c>
      <c r="C142" s="40">
        <v>6.33</v>
      </c>
      <c r="D142" s="37">
        <v>14222400</v>
      </c>
      <c r="E142" s="40">
        <v>59.37</v>
      </c>
      <c r="F142" s="9" t="s">
        <v>17</v>
      </c>
    </row>
    <row r="143" spans="1:6" s="23" customFormat="1" ht="21" x14ac:dyDescent="0.35">
      <c r="A143" s="4" t="s">
        <v>15</v>
      </c>
      <c r="B143" s="9">
        <v>26</v>
      </c>
      <c r="C143" s="40">
        <v>32.909999999999997</v>
      </c>
      <c r="D143" s="37">
        <v>1073820</v>
      </c>
      <c r="E143" s="40">
        <v>4.4800000000000004</v>
      </c>
      <c r="F143" s="9"/>
    </row>
    <row r="144" spans="1:6" s="23" customFormat="1" ht="21" x14ac:dyDescent="0.35">
      <c r="A144" s="11" t="s">
        <v>205</v>
      </c>
      <c r="B144" s="9"/>
      <c r="C144" s="40"/>
      <c r="D144" s="37"/>
      <c r="E144" s="41"/>
      <c r="F144" s="9"/>
    </row>
    <row r="145" spans="1:6" s="23" customFormat="1" ht="21" x14ac:dyDescent="0.35">
      <c r="A145" s="4" t="s">
        <v>203</v>
      </c>
      <c r="B145" s="9">
        <v>17</v>
      </c>
      <c r="C145" s="40">
        <v>21.52</v>
      </c>
      <c r="D145" s="37">
        <v>4835000</v>
      </c>
      <c r="E145" s="40">
        <v>20.18</v>
      </c>
      <c r="F145" s="9"/>
    </row>
    <row r="146" spans="1:6" s="23" customFormat="1" ht="21" x14ac:dyDescent="0.35">
      <c r="A146" s="8" t="s">
        <v>204</v>
      </c>
      <c r="B146" s="9"/>
      <c r="C146" s="10"/>
      <c r="D146" s="9"/>
      <c r="E146" s="10"/>
      <c r="F146" s="9"/>
    </row>
    <row r="147" spans="1:6" s="23" customFormat="1" ht="21" x14ac:dyDescent="0.35">
      <c r="A147" s="11"/>
      <c r="B147" s="9"/>
      <c r="C147" s="10"/>
      <c r="D147" s="9"/>
      <c r="E147" s="10"/>
      <c r="F147" s="9"/>
    </row>
    <row r="148" spans="1:6" s="23" customFormat="1" ht="21" x14ac:dyDescent="0.35">
      <c r="A148" s="8"/>
      <c r="B148" s="9"/>
      <c r="C148" s="10"/>
      <c r="D148" s="9"/>
      <c r="E148" s="10"/>
      <c r="F148" s="9"/>
    </row>
    <row r="149" spans="1:6" s="23" customFormat="1" ht="21" x14ac:dyDescent="0.35">
      <c r="A149" s="2"/>
      <c r="B149" s="3"/>
      <c r="C149" s="12"/>
      <c r="D149" s="3"/>
      <c r="E149" s="12"/>
      <c r="F149" s="3"/>
    </row>
    <row r="150" spans="1:6" s="23" customFormat="1" ht="21" x14ac:dyDescent="0.35">
      <c r="A150" s="24" t="s">
        <v>18</v>
      </c>
      <c r="B150" s="14">
        <f>SUM(B139:B149)</f>
        <v>79</v>
      </c>
      <c r="C150" s="231">
        <f>SUM(C139:C149)</f>
        <v>100.02</v>
      </c>
      <c r="D150" s="15">
        <f>SUM(D139:D149)</f>
        <v>23955720</v>
      </c>
      <c r="E150" s="14">
        <f>SUM(E139:E149)</f>
        <v>99.990000000000009</v>
      </c>
      <c r="F150" s="14"/>
    </row>
    <row r="151" spans="1:6" s="23" customFormat="1" ht="21" x14ac:dyDescent="0.35"/>
    <row r="152" spans="1:6" s="23" customFormat="1" ht="21" x14ac:dyDescent="0.35"/>
    <row r="153" spans="1:6" s="23" customFormat="1" ht="21" x14ac:dyDescent="0.35"/>
    <row r="154" spans="1:6" s="23" customFormat="1" ht="21" x14ac:dyDescent="0.35"/>
    <row r="155" spans="1:6" s="23" customFormat="1" ht="21" x14ac:dyDescent="0.35"/>
    <row r="156" spans="1:6" s="23" customFormat="1" ht="21" x14ac:dyDescent="0.35"/>
    <row r="157" spans="1:6" s="23" customFormat="1" ht="21" x14ac:dyDescent="0.35"/>
    <row r="158" spans="1:6" s="23" customFormat="1" ht="21" x14ac:dyDescent="0.35"/>
    <row r="159" spans="1:6" s="23" customFormat="1" ht="21" x14ac:dyDescent="0.35"/>
    <row r="160" spans="1:6" s="23" customFormat="1" ht="21" x14ac:dyDescent="0.35"/>
    <row r="161" s="23" customFormat="1" ht="21" x14ac:dyDescent="0.35"/>
    <row r="162" s="23" customFormat="1" ht="21" x14ac:dyDescent="0.35"/>
    <row r="163" s="23" customFormat="1" ht="21" x14ac:dyDescent="0.35"/>
    <row r="164" s="23" customFormat="1" ht="21" x14ac:dyDescent="0.35"/>
    <row r="165" s="23" customFormat="1" ht="21" x14ac:dyDescent="0.35"/>
    <row r="166" s="23" customFormat="1" ht="21" x14ac:dyDescent="0.35"/>
    <row r="167" s="23" customFormat="1" ht="21" x14ac:dyDescent="0.35"/>
    <row r="168" s="23" customFormat="1" ht="21" x14ac:dyDescent="0.35"/>
    <row r="169" s="23" customFormat="1" ht="21" x14ac:dyDescent="0.35"/>
    <row r="170" s="23" customFormat="1" ht="21" x14ac:dyDescent="0.35"/>
    <row r="171" s="23" customFormat="1" ht="21" x14ac:dyDescent="0.35"/>
    <row r="172" s="23" customFormat="1" ht="21" x14ac:dyDescent="0.35"/>
    <row r="173" s="23" customFormat="1" ht="21" x14ac:dyDescent="0.35"/>
    <row r="174" s="23" customFormat="1" ht="21" x14ac:dyDescent="0.35"/>
    <row r="175" s="23" customFormat="1" ht="21" x14ac:dyDescent="0.35"/>
    <row r="176" s="23" customFormat="1" ht="21" x14ac:dyDescent="0.35"/>
    <row r="177" s="23" customFormat="1" ht="21" x14ac:dyDescent="0.35"/>
    <row r="178" s="23" customFormat="1" ht="21" x14ac:dyDescent="0.35"/>
    <row r="179" s="23" customFormat="1" ht="21" x14ac:dyDescent="0.35"/>
    <row r="180" s="23" customFormat="1" ht="21" x14ac:dyDescent="0.35"/>
    <row r="181" s="23" customFormat="1" ht="21" x14ac:dyDescent="0.35"/>
    <row r="182" s="23" customFormat="1" ht="21" x14ac:dyDescent="0.35"/>
    <row r="183" s="23" customFormat="1" ht="21" x14ac:dyDescent="0.35"/>
    <row r="184" s="23" customFormat="1" ht="21" x14ac:dyDescent="0.35"/>
    <row r="185" s="23" customFormat="1" ht="21" x14ac:dyDescent="0.35"/>
    <row r="186" s="23" customFormat="1" ht="21" x14ac:dyDescent="0.35"/>
    <row r="187" s="23" customFormat="1" ht="21" x14ac:dyDescent="0.35"/>
    <row r="188" s="23" customFormat="1" ht="21" x14ac:dyDescent="0.35"/>
    <row r="189" s="23" customFormat="1" ht="21" x14ac:dyDescent="0.35"/>
    <row r="190" s="23" customFormat="1" ht="21" x14ac:dyDescent="0.35"/>
    <row r="191" s="23" customFormat="1" ht="21" x14ac:dyDescent="0.35"/>
    <row r="192" s="23" customFormat="1" ht="21" x14ac:dyDescent="0.35"/>
    <row r="193" s="23" customFormat="1" ht="21" x14ac:dyDescent="0.35"/>
    <row r="194" s="23" customFormat="1" ht="21" x14ac:dyDescent="0.35"/>
    <row r="195" s="23" customFormat="1" ht="21" x14ac:dyDescent="0.35"/>
    <row r="196" s="23" customFormat="1" ht="21" x14ac:dyDescent="0.35"/>
    <row r="197" s="23" customFormat="1" ht="21" x14ac:dyDescent="0.35"/>
    <row r="198" s="23" customFormat="1" ht="21" x14ac:dyDescent="0.35"/>
    <row r="199" s="23" customFormat="1" ht="21" x14ac:dyDescent="0.35"/>
    <row r="200" s="23" customFormat="1" ht="21" x14ac:dyDescent="0.35"/>
    <row r="201" s="23" customFormat="1" ht="21" x14ac:dyDescent="0.35"/>
    <row r="202" s="23" customFormat="1" ht="21" x14ac:dyDescent="0.35"/>
    <row r="203" s="23" customFormat="1" ht="21" x14ac:dyDescent="0.35"/>
    <row r="204" s="23" customFormat="1" ht="21" x14ac:dyDescent="0.35"/>
    <row r="205" s="23" customFormat="1" ht="21" x14ac:dyDescent="0.35"/>
    <row r="206" s="23" customFormat="1" ht="21" x14ac:dyDescent="0.35"/>
    <row r="207" s="23" customFormat="1" ht="21" x14ac:dyDescent="0.35"/>
    <row r="208" s="23" customFormat="1" ht="21" x14ac:dyDescent="0.35"/>
    <row r="209" s="23" customFormat="1" ht="21" x14ac:dyDescent="0.35"/>
    <row r="210" s="23" customFormat="1" ht="21" x14ac:dyDescent="0.35"/>
    <row r="211" s="23" customFormat="1" ht="21" x14ac:dyDescent="0.35"/>
    <row r="212" s="23" customFormat="1" ht="21" x14ac:dyDescent="0.35"/>
    <row r="213" s="23" customFormat="1" ht="21" x14ac:dyDescent="0.35"/>
    <row r="214" s="23" customFormat="1" ht="21" x14ac:dyDescent="0.35"/>
    <row r="215" s="23" customFormat="1" ht="21" x14ac:dyDescent="0.35"/>
    <row r="216" s="23" customFormat="1" ht="21" x14ac:dyDescent="0.35"/>
    <row r="217" s="23" customFormat="1" ht="21" x14ac:dyDescent="0.35"/>
    <row r="218" s="23" customFormat="1" ht="21" x14ac:dyDescent="0.35"/>
    <row r="219" s="23" customFormat="1" ht="21" x14ac:dyDescent="0.35"/>
    <row r="220" s="23" customFormat="1" ht="21" x14ac:dyDescent="0.35"/>
    <row r="221" s="23" customFormat="1" ht="21" x14ac:dyDescent="0.35"/>
    <row r="222" s="23" customFormat="1" ht="21" x14ac:dyDescent="0.35"/>
    <row r="223" s="23" customFormat="1" ht="21" x14ac:dyDescent="0.35"/>
    <row r="224" s="23" customFormat="1" ht="21" x14ac:dyDescent="0.35"/>
    <row r="225" s="23" customFormat="1" ht="21" x14ac:dyDescent="0.35"/>
    <row r="226" s="23" customFormat="1" ht="21" x14ac:dyDescent="0.35"/>
    <row r="227" s="23" customFormat="1" ht="21" x14ac:dyDescent="0.35"/>
    <row r="228" s="23" customFormat="1" ht="21" x14ac:dyDescent="0.35"/>
    <row r="229" s="23" customFormat="1" ht="21" x14ac:dyDescent="0.35"/>
    <row r="230" s="23" customFormat="1" ht="21" x14ac:dyDescent="0.35"/>
    <row r="231" s="23" customFormat="1" ht="21" x14ac:dyDescent="0.35"/>
    <row r="232" s="23" customFormat="1" ht="21" x14ac:dyDescent="0.35"/>
    <row r="233" s="23" customFormat="1" ht="21" x14ac:dyDescent="0.35"/>
    <row r="234" s="23" customFormat="1" ht="21" x14ac:dyDescent="0.35"/>
    <row r="235" s="23" customFormat="1" ht="21" x14ac:dyDescent="0.35"/>
    <row r="236" s="23" customFormat="1" ht="21" x14ac:dyDescent="0.35"/>
    <row r="237" s="23" customFormat="1" ht="21" x14ac:dyDescent="0.35"/>
    <row r="238" s="23" customFormat="1" ht="21" x14ac:dyDescent="0.35"/>
    <row r="239" s="23" customFormat="1" ht="21" x14ac:dyDescent="0.35"/>
    <row r="240" s="23" customFormat="1" ht="21" x14ac:dyDescent="0.35"/>
    <row r="241" s="23" customFormat="1" ht="21" x14ac:dyDescent="0.35"/>
    <row r="242" s="23" customFormat="1" ht="21" x14ac:dyDescent="0.35"/>
    <row r="243" s="23" customFormat="1" ht="21" x14ac:dyDescent="0.35"/>
    <row r="244" s="23" customFormat="1" ht="21" x14ac:dyDescent="0.35"/>
    <row r="245" s="23" customFormat="1" ht="21" x14ac:dyDescent="0.35"/>
    <row r="246" s="23" customFormat="1" ht="21" x14ac:dyDescent="0.35"/>
    <row r="247" s="23" customFormat="1" ht="21" x14ac:dyDescent="0.35"/>
    <row r="248" s="23" customFormat="1" ht="21" x14ac:dyDescent="0.35"/>
    <row r="249" s="23" customFormat="1" ht="21" x14ac:dyDescent="0.35"/>
    <row r="250" s="23" customFormat="1" ht="21" x14ac:dyDescent="0.35"/>
    <row r="251" s="23" customFormat="1" ht="21" x14ac:dyDescent="0.35"/>
    <row r="252" s="23" customFormat="1" ht="21" x14ac:dyDescent="0.35"/>
    <row r="253" s="23" customFormat="1" ht="21" x14ac:dyDescent="0.35"/>
    <row r="254" s="23" customFormat="1" ht="21" x14ac:dyDescent="0.35"/>
    <row r="255" s="23" customFormat="1" ht="21" x14ac:dyDescent="0.35"/>
    <row r="256" s="23" customFormat="1" ht="21" x14ac:dyDescent="0.35"/>
    <row r="257" s="23" customFormat="1" ht="21" x14ac:dyDescent="0.35"/>
    <row r="258" s="23" customFormat="1" ht="21" x14ac:dyDescent="0.35"/>
    <row r="259" s="23" customFormat="1" ht="21" x14ac:dyDescent="0.35"/>
    <row r="260" s="23" customFormat="1" ht="21" x14ac:dyDescent="0.35"/>
    <row r="261" s="23" customFormat="1" ht="21" x14ac:dyDescent="0.35"/>
    <row r="262" s="23" customFormat="1" ht="21" x14ac:dyDescent="0.35"/>
    <row r="263" s="23" customFormat="1" ht="21" x14ac:dyDescent="0.35"/>
    <row r="264" s="23" customFormat="1" ht="21" x14ac:dyDescent="0.35"/>
    <row r="265" s="23" customFormat="1" ht="21" x14ac:dyDescent="0.35"/>
    <row r="266" s="23" customFormat="1" ht="21" x14ac:dyDescent="0.35"/>
    <row r="267" s="23" customFormat="1" ht="21" x14ac:dyDescent="0.35"/>
    <row r="268" s="23" customFormat="1" ht="21" x14ac:dyDescent="0.35"/>
    <row r="269" s="23" customFormat="1" ht="21" x14ac:dyDescent="0.35"/>
    <row r="270" s="23" customFormat="1" ht="21" x14ac:dyDescent="0.35"/>
    <row r="271" s="23" customFormat="1" ht="21" x14ac:dyDescent="0.35"/>
    <row r="272" s="23" customFormat="1" ht="21" x14ac:dyDescent="0.35"/>
    <row r="273" s="23" customFormat="1" ht="21" x14ac:dyDescent="0.35"/>
    <row r="274" s="23" customFormat="1" ht="21" x14ac:dyDescent="0.35"/>
    <row r="275" s="23" customFormat="1" ht="21" x14ac:dyDescent="0.35"/>
    <row r="276" s="23" customFormat="1" ht="21" x14ac:dyDescent="0.35"/>
    <row r="277" s="23" customFormat="1" ht="21" x14ac:dyDescent="0.35"/>
    <row r="278" s="23" customFormat="1" ht="21" x14ac:dyDescent="0.35"/>
    <row r="279" s="23" customFormat="1" ht="21" x14ac:dyDescent="0.35"/>
    <row r="280" s="23" customFormat="1" ht="21" x14ac:dyDescent="0.35"/>
    <row r="281" s="23" customFormat="1" ht="21" x14ac:dyDescent="0.35"/>
    <row r="282" s="23" customFormat="1" ht="21" x14ac:dyDescent="0.35"/>
    <row r="283" s="23" customFormat="1" ht="21" x14ac:dyDescent="0.35"/>
    <row r="284" s="23" customFormat="1" ht="21" x14ac:dyDescent="0.35"/>
    <row r="285" s="23" customFormat="1" ht="21" x14ac:dyDescent="0.35"/>
    <row r="286" s="23" customFormat="1" ht="21" x14ac:dyDescent="0.35"/>
    <row r="287" s="23" customFormat="1" ht="21" x14ac:dyDescent="0.35"/>
    <row r="288" s="23" customFormat="1" ht="21" x14ac:dyDescent="0.35"/>
    <row r="289" s="23" customFormat="1" ht="21" x14ac:dyDescent="0.35"/>
    <row r="290" s="23" customFormat="1" ht="21" x14ac:dyDescent="0.35"/>
    <row r="291" s="23" customFormat="1" ht="21" x14ac:dyDescent="0.35"/>
    <row r="292" s="23" customFormat="1" ht="21" x14ac:dyDescent="0.35"/>
    <row r="293" s="23" customFormat="1" ht="21" x14ac:dyDescent="0.35"/>
    <row r="294" s="23" customFormat="1" ht="21" x14ac:dyDescent="0.35"/>
    <row r="295" s="23" customFormat="1" ht="21" x14ac:dyDescent="0.35"/>
    <row r="296" s="23" customFormat="1" ht="21" x14ac:dyDescent="0.35"/>
    <row r="297" s="23" customFormat="1" ht="21" x14ac:dyDescent="0.35"/>
    <row r="298" s="23" customFormat="1" ht="21" x14ac:dyDescent="0.35"/>
    <row r="299" s="23" customFormat="1" ht="21" x14ac:dyDescent="0.35"/>
    <row r="300" s="23" customFormat="1" ht="21" x14ac:dyDescent="0.35"/>
    <row r="301" s="23" customFormat="1" ht="21" x14ac:dyDescent="0.35"/>
    <row r="302" s="23" customFormat="1" ht="21" x14ac:dyDescent="0.35"/>
    <row r="303" s="23" customFormat="1" ht="21" x14ac:dyDescent="0.35"/>
    <row r="304" s="23" customFormat="1" ht="21" x14ac:dyDescent="0.35"/>
    <row r="305" s="23" customFormat="1" ht="21" x14ac:dyDescent="0.35"/>
    <row r="306" s="23" customFormat="1" ht="21" x14ac:dyDescent="0.35"/>
    <row r="307" s="23" customFormat="1" ht="21" x14ac:dyDescent="0.35"/>
    <row r="308" s="23" customFormat="1" ht="21" x14ac:dyDescent="0.35"/>
    <row r="309" s="23" customFormat="1" ht="21" x14ac:dyDescent="0.35"/>
    <row r="310" s="23" customFormat="1" ht="21" x14ac:dyDescent="0.35"/>
    <row r="311" s="23" customFormat="1" ht="21" x14ac:dyDescent="0.35"/>
    <row r="312" s="23" customFormat="1" ht="21" x14ac:dyDescent="0.35"/>
    <row r="313" s="23" customFormat="1" ht="21" x14ac:dyDescent="0.35"/>
    <row r="314" s="23" customFormat="1" ht="21" x14ac:dyDescent="0.35"/>
    <row r="315" s="23" customFormat="1" ht="21" x14ac:dyDescent="0.35"/>
    <row r="316" s="23" customFormat="1" ht="21" x14ac:dyDescent="0.35"/>
    <row r="317" s="23" customFormat="1" ht="21" x14ac:dyDescent="0.35"/>
    <row r="318" s="23" customFormat="1" ht="21" x14ac:dyDescent="0.35"/>
    <row r="319" s="23" customFormat="1" ht="21" x14ac:dyDescent="0.35"/>
    <row r="320" s="23" customFormat="1" ht="21" x14ac:dyDescent="0.35"/>
    <row r="321" s="23" customFormat="1" ht="21" x14ac:dyDescent="0.35"/>
    <row r="322" s="23" customFormat="1" ht="21" x14ac:dyDescent="0.35"/>
    <row r="323" s="23" customFormat="1" ht="21" x14ac:dyDescent="0.35"/>
    <row r="324" s="23" customFormat="1" ht="21" x14ac:dyDescent="0.35"/>
    <row r="325" s="23" customFormat="1" ht="21" x14ac:dyDescent="0.35"/>
    <row r="326" s="23" customFormat="1" ht="21" x14ac:dyDescent="0.35"/>
    <row r="327" s="23" customFormat="1" ht="21" x14ac:dyDescent="0.35"/>
    <row r="328" s="23" customFormat="1" ht="21" x14ac:dyDescent="0.35"/>
    <row r="329" s="23" customFormat="1" ht="21" x14ac:dyDescent="0.35"/>
    <row r="330" s="23" customFormat="1" ht="21" x14ac:dyDescent="0.35"/>
    <row r="331" s="23" customFormat="1" ht="21" x14ac:dyDescent="0.35"/>
    <row r="332" s="23" customFormat="1" ht="21" x14ac:dyDescent="0.35"/>
    <row r="333" s="23" customFormat="1" ht="21" x14ac:dyDescent="0.35"/>
    <row r="334" s="23" customFormat="1" ht="21" x14ac:dyDescent="0.35"/>
    <row r="335" s="23" customFormat="1" ht="21" x14ac:dyDescent="0.35"/>
    <row r="336" s="23" customFormat="1" ht="21" x14ac:dyDescent="0.35"/>
    <row r="337" s="23" customFormat="1" ht="21" x14ac:dyDescent="0.35"/>
    <row r="338" s="23" customFormat="1" ht="21" x14ac:dyDescent="0.35"/>
    <row r="339" s="23" customFormat="1" ht="21" x14ac:dyDescent="0.35"/>
    <row r="340" s="23" customFormat="1" ht="21" x14ac:dyDescent="0.35"/>
    <row r="341" s="23" customFormat="1" ht="21" x14ac:dyDescent="0.35"/>
    <row r="342" s="23" customFormat="1" ht="21" x14ac:dyDescent="0.35"/>
    <row r="343" s="23" customFormat="1" ht="21" x14ac:dyDescent="0.35"/>
    <row r="344" s="23" customFormat="1" ht="21" x14ac:dyDescent="0.35"/>
    <row r="345" s="23" customFormat="1" ht="21" x14ac:dyDescent="0.35"/>
    <row r="346" s="23" customFormat="1" ht="21" x14ac:dyDescent="0.35"/>
    <row r="347" s="23" customFormat="1" ht="21" x14ac:dyDescent="0.35"/>
    <row r="348" s="23" customFormat="1" ht="21" x14ac:dyDescent="0.35"/>
    <row r="349" s="23" customFormat="1" ht="21" x14ac:dyDescent="0.35"/>
    <row r="350" s="23" customFormat="1" ht="21" x14ac:dyDescent="0.35"/>
    <row r="351" s="23" customFormat="1" ht="21" x14ac:dyDescent="0.35"/>
    <row r="352" s="23" customFormat="1" ht="21" x14ac:dyDescent="0.35"/>
    <row r="353" s="23" customFormat="1" ht="21" x14ac:dyDescent="0.35"/>
    <row r="354" s="23" customFormat="1" ht="21" x14ac:dyDescent="0.35"/>
    <row r="355" s="23" customFormat="1" ht="21" x14ac:dyDescent="0.35"/>
    <row r="356" s="23" customFormat="1" ht="21" x14ac:dyDescent="0.35"/>
    <row r="357" s="23" customFormat="1" ht="21" x14ac:dyDescent="0.35"/>
    <row r="358" s="23" customFormat="1" ht="21" x14ac:dyDescent="0.35"/>
    <row r="359" s="23" customFormat="1" ht="21" x14ac:dyDescent="0.35"/>
    <row r="360" s="23" customFormat="1" ht="21" x14ac:dyDescent="0.35"/>
    <row r="361" s="23" customFormat="1" ht="21" x14ac:dyDescent="0.35"/>
    <row r="362" s="23" customFormat="1" ht="21" x14ac:dyDescent="0.35"/>
    <row r="363" s="23" customFormat="1" ht="21" x14ac:dyDescent="0.35"/>
    <row r="364" s="23" customFormat="1" ht="21" x14ac:dyDescent="0.35"/>
    <row r="365" s="23" customFormat="1" ht="21" x14ac:dyDescent="0.35"/>
    <row r="366" s="23" customFormat="1" ht="21" x14ac:dyDescent="0.35"/>
    <row r="367" s="23" customFormat="1" ht="21" x14ac:dyDescent="0.35"/>
    <row r="368" s="23" customFormat="1" ht="21" x14ac:dyDescent="0.35"/>
    <row r="369" s="23" customFormat="1" ht="21" x14ac:dyDescent="0.35"/>
    <row r="370" s="23" customFormat="1" ht="21" x14ac:dyDescent="0.35"/>
    <row r="371" s="23" customFormat="1" ht="21" x14ac:dyDescent="0.35"/>
    <row r="372" s="23" customFormat="1" ht="21" x14ac:dyDescent="0.35"/>
    <row r="373" s="23" customFormat="1" ht="21" x14ac:dyDescent="0.35"/>
    <row r="374" s="23" customFormat="1" ht="21" x14ac:dyDescent="0.35"/>
    <row r="375" s="23" customFormat="1" ht="21" x14ac:dyDescent="0.35"/>
    <row r="376" s="23" customFormat="1" ht="21" x14ac:dyDescent="0.35"/>
    <row r="377" s="23" customFormat="1" ht="21" x14ac:dyDescent="0.35"/>
    <row r="378" s="23" customFormat="1" ht="21" x14ac:dyDescent="0.35"/>
    <row r="379" s="23" customFormat="1" ht="21" x14ac:dyDescent="0.35"/>
    <row r="380" s="23" customFormat="1" ht="21" x14ac:dyDescent="0.35"/>
    <row r="381" s="23" customFormat="1" ht="21" x14ac:dyDescent="0.35"/>
    <row r="382" s="23" customFormat="1" ht="21" x14ac:dyDescent="0.35"/>
    <row r="383" s="23" customFormat="1" ht="21" x14ac:dyDescent="0.35"/>
    <row r="384" s="23" customFormat="1" ht="21" x14ac:dyDescent="0.35"/>
    <row r="385" s="23" customFormat="1" ht="21" x14ac:dyDescent="0.35"/>
    <row r="386" s="23" customFormat="1" ht="21" x14ac:dyDescent="0.35"/>
    <row r="387" s="23" customFormat="1" ht="21" x14ac:dyDescent="0.35"/>
    <row r="388" s="23" customFormat="1" ht="21" x14ac:dyDescent="0.35"/>
    <row r="389" s="23" customFormat="1" ht="21" x14ac:dyDescent="0.35"/>
    <row r="390" s="23" customFormat="1" ht="21" x14ac:dyDescent="0.35"/>
    <row r="391" s="23" customFormat="1" ht="21" x14ac:dyDescent="0.35"/>
    <row r="392" s="23" customFormat="1" ht="21" x14ac:dyDescent="0.35"/>
    <row r="393" s="23" customFormat="1" ht="21" x14ac:dyDescent="0.35"/>
    <row r="394" s="23" customFormat="1" ht="21" x14ac:dyDescent="0.35"/>
    <row r="395" s="23" customFormat="1" ht="21" x14ac:dyDescent="0.35"/>
    <row r="396" s="23" customFormat="1" ht="21" x14ac:dyDescent="0.35"/>
    <row r="397" s="23" customFormat="1" ht="21" x14ac:dyDescent="0.35"/>
    <row r="398" s="23" customFormat="1" ht="21" x14ac:dyDescent="0.35"/>
    <row r="399" s="23" customFormat="1" ht="21" x14ac:dyDescent="0.35"/>
    <row r="400" s="23" customFormat="1" ht="21" x14ac:dyDescent="0.35"/>
    <row r="401" s="23" customFormat="1" ht="21" x14ac:dyDescent="0.35"/>
    <row r="402" s="23" customFormat="1" ht="21" x14ac:dyDescent="0.35"/>
    <row r="403" s="23" customFormat="1" ht="21" x14ac:dyDescent="0.35"/>
    <row r="404" s="23" customFormat="1" ht="21" x14ac:dyDescent="0.35"/>
    <row r="405" s="23" customFormat="1" ht="21" x14ac:dyDescent="0.35"/>
    <row r="406" s="23" customFormat="1" ht="21" x14ac:dyDescent="0.35"/>
    <row r="407" s="23" customFormat="1" ht="21" x14ac:dyDescent="0.35"/>
    <row r="408" s="23" customFormat="1" ht="21" x14ac:dyDescent="0.35"/>
    <row r="409" s="23" customFormat="1" ht="21" x14ac:dyDescent="0.35"/>
    <row r="410" s="23" customFormat="1" ht="21" x14ac:dyDescent="0.35"/>
    <row r="411" s="23" customFormat="1" ht="21" x14ac:dyDescent="0.35"/>
    <row r="412" s="23" customFormat="1" ht="21" x14ac:dyDescent="0.35"/>
    <row r="413" s="23" customFormat="1" ht="21" x14ac:dyDescent="0.35"/>
    <row r="414" s="23" customFormat="1" ht="21" x14ac:dyDescent="0.35"/>
    <row r="415" s="23" customFormat="1" ht="21" x14ac:dyDescent="0.35"/>
    <row r="416" s="23" customFormat="1" ht="21" x14ac:dyDescent="0.35"/>
    <row r="417" s="23" customFormat="1" ht="21" x14ac:dyDescent="0.35"/>
    <row r="418" s="23" customFormat="1" ht="21" x14ac:dyDescent="0.35"/>
    <row r="419" s="23" customFormat="1" ht="21" x14ac:dyDescent="0.35"/>
    <row r="420" s="23" customFormat="1" ht="21" x14ac:dyDescent="0.35"/>
    <row r="421" s="23" customFormat="1" ht="21" x14ac:dyDescent="0.35"/>
    <row r="422" s="23" customFormat="1" ht="21" x14ac:dyDescent="0.35"/>
    <row r="423" s="23" customFormat="1" ht="21" x14ac:dyDescent="0.35"/>
    <row r="424" s="23" customFormat="1" ht="21" x14ac:dyDescent="0.35"/>
    <row r="425" s="23" customFormat="1" ht="21" x14ac:dyDescent="0.35"/>
    <row r="426" s="23" customFormat="1" ht="21" x14ac:dyDescent="0.35"/>
    <row r="427" s="23" customFormat="1" ht="21" x14ac:dyDescent="0.35"/>
    <row r="428" s="23" customFormat="1" ht="21" x14ac:dyDescent="0.35"/>
  </sheetData>
  <mergeCells count="42">
    <mergeCell ref="A5:A6"/>
    <mergeCell ref="D5:D6"/>
    <mergeCell ref="F5:F6"/>
    <mergeCell ref="A1:F1"/>
    <mergeCell ref="A2:F2"/>
    <mergeCell ref="A3:F3"/>
    <mergeCell ref="A23:F23"/>
    <mergeCell ref="A24:F24"/>
    <mergeCell ref="A25:F25"/>
    <mergeCell ref="A27:A28"/>
    <mergeCell ref="D27:D28"/>
    <mergeCell ref="F27:F28"/>
    <mergeCell ref="A45:F45"/>
    <mergeCell ref="A46:F46"/>
    <mergeCell ref="A47:F47"/>
    <mergeCell ref="A49:A50"/>
    <mergeCell ref="D49:D50"/>
    <mergeCell ref="F49:F50"/>
    <mergeCell ref="A67:F67"/>
    <mergeCell ref="A68:F68"/>
    <mergeCell ref="A69:F69"/>
    <mergeCell ref="A71:A72"/>
    <mergeCell ref="D71:D72"/>
    <mergeCell ref="F71:F72"/>
    <mergeCell ref="A89:F89"/>
    <mergeCell ref="A90:F90"/>
    <mergeCell ref="A91:F91"/>
    <mergeCell ref="A93:A94"/>
    <mergeCell ref="D93:D94"/>
    <mergeCell ref="F93:F94"/>
    <mergeCell ref="A111:F111"/>
    <mergeCell ref="A112:F112"/>
    <mergeCell ref="A113:F113"/>
    <mergeCell ref="A115:A116"/>
    <mergeCell ref="D115:D116"/>
    <mergeCell ref="F115:F116"/>
    <mergeCell ref="A133:F133"/>
    <mergeCell ref="A134:F134"/>
    <mergeCell ref="A135:F135"/>
    <mergeCell ref="A137:A138"/>
    <mergeCell ref="D137:D138"/>
    <mergeCell ref="F137:F138"/>
  </mergeCells>
  <pageMargins left="0.31496062992125984" right="0.19685039370078741" top="0.98425196850393704" bottom="0.74803149606299213" header="0.31496062992125984" footer="0.31496062992125984"/>
  <pageSetup paperSize="9" firstPageNumber="3" orientation="landscape" useFirstPageNumber="1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9"/>
  <sheetViews>
    <sheetView view="pageBreakPreview" topLeftCell="A187" zoomScaleNormal="80" zoomScaleSheetLayoutView="100" workbookViewId="0">
      <selection activeCell="C206" sqref="C206"/>
    </sheetView>
  </sheetViews>
  <sheetFormatPr defaultRowHeight="21" x14ac:dyDescent="0.35"/>
  <cols>
    <col min="1" max="1" width="6.625" style="53" customWidth="1"/>
    <col min="2" max="2" width="28.5" style="53" customWidth="1"/>
    <col min="3" max="3" width="27" style="53" customWidth="1"/>
    <col min="4" max="4" width="11.75" style="53" customWidth="1"/>
    <col min="5" max="5" width="12.375" style="53" customWidth="1"/>
    <col min="6" max="6" width="11.375" style="53" customWidth="1"/>
    <col min="7" max="18" width="4.375" style="53" customWidth="1"/>
    <col min="19" max="16384" width="9" style="23"/>
  </cols>
  <sheetData>
    <row r="1" spans="1:18" ht="24.75" customHeight="1" x14ac:dyDescent="0.35">
      <c r="A1" s="235" t="s">
        <v>39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</row>
    <row r="2" spans="1:18" s="66" customFormat="1" x14ac:dyDescent="0.35">
      <c r="A2" s="235" t="s">
        <v>206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</row>
    <row r="3" spans="1:18" s="66" customFormat="1" x14ac:dyDescent="0.35">
      <c r="A3" s="235" t="s">
        <v>12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18" s="66" customFormat="1" x14ac:dyDescent="0.35">
      <c r="A4" s="67" t="s">
        <v>19</v>
      </c>
      <c r="B4" s="67"/>
      <c r="C4" s="67"/>
    </row>
    <row r="5" spans="1:18" s="66" customFormat="1" x14ac:dyDescent="0.35">
      <c r="A5" s="67"/>
      <c r="B5" s="67" t="s">
        <v>181</v>
      </c>
      <c r="C5" s="67"/>
    </row>
    <row r="6" spans="1:18" s="66" customFormat="1" x14ac:dyDescent="0.35">
      <c r="A6" s="236" t="s">
        <v>20</v>
      </c>
      <c r="B6" s="236" t="s">
        <v>21</v>
      </c>
      <c r="C6" s="68" t="s">
        <v>22</v>
      </c>
      <c r="D6" s="236" t="s">
        <v>0</v>
      </c>
      <c r="E6" s="68" t="s">
        <v>24</v>
      </c>
      <c r="F6" s="68" t="s">
        <v>26</v>
      </c>
      <c r="G6" s="239" t="s">
        <v>59</v>
      </c>
      <c r="H6" s="240"/>
      <c r="I6" s="241"/>
      <c r="J6" s="239" t="s">
        <v>207</v>
      </c>
      <c r="K6" s="240"/>
      <c r="L6" s="240"/>
      <c r="M6" s="240"/>
      <c r="N6" s="240"/>
      <c r="O6" s="240"/>
      <c r="P6" s="240"/>
      <c r="Q6" s="240"/>
      <c r="R6" s="241"/>
    </row>
    <row r="7" spans="1:18" s="66" customFormat="1" x14ac:dyDescent="0.35">
      <c r="A7" s="238"/>
      <c r="B7" s="238"/>
      <c r="C7" s="69" t="s">
        <v>23</v>
      </c>
      <c r="D7" s="238"/>
      <c r="E7" s="69" t="s">
        <v>25</v>
      </c>
      <c r="F7" s="69" t="s">
        <v>25</v>
      </c>
      <c r="G7" s="70" t="s">
        <v>27</v>
      </c>
      <c r="H7" s="159" t="s">
        <v>28</v>
      </c>
      <c r="I7" s="71" t="s">
        <v>29</v>
      </c>
      <c r="J7" s="70" t="s">
        <v>30</v>
      </c>
      <c r="K7" s="159" t="s">
        <v>31</v>
      </c>
      <c r="L7" s="70" t="s">
        <v>32</v>
      </c>
      <c r="M7" s="159" t="s">
        <v>33</v>
      </c>
      <c r="N7" s="70" t="s">
        <v>34</v>
      </c>
      <c r="O7" s="159" t="s">
        <v>35</v>
      </c>
      <c r="P7" s="70" t="s">
        <v>36</v>
      </c>
      <c r="Q7" s="159" t="s">
        <v>37</v>
      </c>
      <c r="R7" s="71" t="s">
        <v>38</v>
      </c>
    </row>
    <row r="8" spans="1:18" s="66" customFormat="1" x14ac:dyDescent="0.35">
      <c r="A8" s="78"/>
      <c r="B8" s="79"/>
      <c r="C8" s="79"/>
      <c r="D8" s="99"/>
      <c r="E8" s="78"/>
      <c r="F8" s="78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s="66" customFormat="1" x14ac:dyDescent="0.35">
      <c r="A9" s="83"/>
      <c r="B9" s="84"/>
      <c r="C9" s="84"/>
      <c r="D9" s="37"/>
      <c r="E9" s="83"/>
      <c r="F9" s="84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s="66" customFormat="1" x14ac:dyDescent="0.35">
      <c r="A10" s="83"/>
      <c r="B10" s="84"/>
      <c r="C10" s="84"/>
      <c r="D10" s="105"/>
      <c r="E10" s="84"/>
      <c r="F10" s="84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x14ac:dyDescent="0.35">
      <c r="A11" s="83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</row>
    <row r="12" spans="1:18" x14ac:dyDescent="0.35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</row>
    <row r="13" spans="1:18" x14ac:dyDescent="0.35">
      <c r="A13" s="8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</row>
    <row r="14" spans="1:18" x14ac:dyDescent="0.35">
      <c r="A14" s="83"/>
      <c r="B14" s="84"/>
      <c r="C14" s="84"/>
      <c r="D14" s="37"/>
      <c r="E14" s="83"/>
      <c r="F14" s="83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1:18" x14ac:dyDescent="0.35">
      <c r="A15" s="83"/>
      <c r="B15" s="84"/>
      <c r="C15" s="84"/>
      <c r="D15" s="37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6" spans="1:18" x14ac:dyDescent="0.35">
      <c r="A16" s="94"/>
      <c r="B16" s="85"/>
      <c r="C16" s="85"/>
      <c r="D16" s="12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</row>
    <row r="17" spans="1:18" x14ac:dyDescent="0.35">
      <c r="A17" s="94"/>
      <c r="B17" s="85"/>
      <c r="C17" s="85"/>
      <c r="D17" s="12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</row>
    <row r="18" spans="1:18" x14ac:dyDescent="0.35">
      <c r="A18" s="94"/>
      <c r="B18" s="85"/>
      <c r="C18" s="85"/>
      <c r="D18" s="12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x14ac:dyDescent="0.35">
      <c r="A19" s="94"/>
      <c r="B19" s="85"/>
      <c r="C19" s="85"/>
      <c r="D19" s="12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</row>
    <row r="20" spans="1:18" x14ac:dyDescent="0.35">
      <c r="A20" s="94"/>
      <c r="B20" s="85"/>
      <c r="C20" s="85"/>
      <c r="D20" s="12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x14ac:dyDescent="0.35">
      <c r="A21" s="94"/>
      <c r="B21" s="85"/>
      <c r="C21" s="85"/>
      <c r="D21" s="12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18" x14ac:dyDescent="0.35">
      <c r="A22" s="94"/>
      <c r="B22" s="85"/>
      <c r="C22" s="85"/>
      <c r="D22" s="12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x14ac:dyDescent="0.35">
      <c r="A23" s="94"/>
      <c r="B23" s="85"/>
      <c r="C23" s="85"/>
      <c r="D23" s="12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</row>
    <row r="24" spans="1:18" x14ac:dyDescent="0.35">
      <c r="A24" s="94"/>
      <c r="B24" s="85"/>
      <c r="C24" s="85"/>
      <c r="D24" s="12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5" spans="1:18" ht="20.25" customHeight="1" x14ac:dyDescent="0.35">
      <c r="A25" s="97"/>
      <c r="B25" s="90"/>
      <c r="C25" s="90"/>
      <c r="D25" s="126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</row>
    <row r="26" spans="1:18" ht="20.25" customHeight="1" x14ac:dyDescent="0.35">
      <c r="A26" s="58"/>
      <c r="B26" s="59"/>
      <c r="C26" s="59"/>
      <c r="D26" s="17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18" ht="24.75" customHeight="1" x14ac:dyDescent="0.35">
      <c r="A27" s="235" t="s">
        <v>39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</row>
    <row r="28" spans="1:18" s="66" customFormat="1" x14ac:dyDescent="0.35">
      <c r="A28" s="235" t="s">
        <v>206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</row>
    <row r="29" spans="1:18" s="66" customFormat="1" x14ac:dyDescent="0.35">
      <c r="A29" s="235" t="s">
        <v>12</v>
      </c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</row>
    <row r="30" spans="1:18" s="66" customFormat="1" x14ac:dyDescent="0.35">
      <c r="A30" s="67" t="s">
        <v>19</v>
      </c>
      <c r="B30" s="67"/>
      <c r="C30" s="67"/>
    </row>
    <row r="31" spans="1:18" s="66" customFormat="1" x14ac:dyDescent="0.35">
      <c r="A31" s="67"/>
      <c r="B31" s="67" t="s">
        <v>84</v>
      </c>
      <c r="C31" s="67"/>
    </row>
    <row r="32" spans="1:18" s="66" customFormat="1" x14ac:dyDescent="0.35">
      <c r="A32" s="236" t="s">
        <v>20</v>
      </c>
      <c r="B32" s="236" t="s">
        <v>21</v>
      </c>
      <c r="C32" s="68" t="s">
        <v>22</v>
      </c>
      <c r="D32" s="236" t="s">
        <v>0</v>
      </c>
      <c r="E32" s="68" t="s">
        <v>24</v>
      </c>
      <c r="F32" s="68" t="s">
        <v>26</v>
      </c>
      <c r="G32" s="239" t="s">
        <v>59</v>
      </c>
      <c r="H32" s="240"/>
      <c r="I32" s="241"/>
      <c r="J32" s="239" t="s">
        <v>207</v>
      </c>
      <c r="K32" s="240"/>
      <c r="L32" s="240"/>
      <c r="M32" s="240"/>
      <c r="N32" s="240"/>
      <c r="O32" s="240"/>
      <c r="P32" s="240"/>
      <c r="Q32" s="240"/>
      <c r="R32" s="241"/>
    </row>
    <row r="33" spans="1:18" s="66" customFormat="1" x14ac:dyDescent="0.35">
      <c r="A33" s="238"/>
      <c r="B33" s="238"/>
      <c r="C33" s="69" t="s">
        <v>23</v>
      </c>
      <c r="D33" s="238"/>
      <c r="E33" s="69" t="s">
        <v>25</v>
      </c>
      <c r="F33" s="69" t="s">
        <v>25</v>
      </c>
      <c r="G33" s="70" t="s">
        <v>27</v>
      </c>
      <c r="H33" s="159" t="s">
        <v>28</v>
      </c>
      <c r="I33" s="71" t="s">
        <v>29</v>
      </c>
      <c r="J33" s="70" t="s">
        <v>30</v>
      </c>
      <c r="K33" s="159" t="s">
        <v>31</v>
      </c>
      <c r="L33" s="70" t="s">
        <v>32</v>
      </c>
      <c r="M33" s="159" t="s">
        <v>33</v>
      </c>
      <c r="N33" s="70" t="s">
        <v>34</v>
      </c>
      <c r="O33" s="159" t="s">
        <v>35</v>
      </c>
      <c r="P33" s="70" t="s">
        <v>36</v>
      </c>
      <c r="Q33" s="159" t="s">
        <v>37</v>
      </c>
      <c r="R33" s="71" t="s">
        <v>38</v>
      </c>
    </row>
    <row r="34" spans="1:18" s="66" customFormat="1" x14ac:dyDescent="0.35">
      <c r="A34" s="78"/>
      <c r="B34" s="79"/>
      <c r="C34" s="79"/>
      <c r="D34" s="99"/>
      <c r="E34" s="78"/>
      <c r="F34" s="78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s="66" customFormat="1" x14ac:dyDescent="0.35">
      <c r="A35" s="83"/>
      <c r="B35" s="84"/>
      <c r="C35" s="84"/>
      <c r="D35" s="37"/>
      <c r="E35" s="83"/>
      <c r="F35" s="84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s="66" customFormat="1" x14ac:dyDescent="0.35">
      <c r="A36" s="83"/>
      <c r="B36" s="84"/>
      <c r="C36" s="84"/>
      <c r="D36" s="105"/>
      <c r="E36" s="84"/>
      <c r="F36" s="84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x14ac:dyDescent="0.35">
      <c r="A37" s="83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  <row r="38" spans="1:18" x14ac:dyDescent="0.35">
      <c r="A38" s="83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</row>
    <row r="39" spans="1:18" x14ac:dyDescent="0.35">
      <c r="A39" s="83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</row>
    <row r="40" spans="1:18" x14ac:dyDescent="0.35">
      <c r="A40" s="83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</row>
    <row r="41" spans="1:18" x14ac:dyDescent="0.35">
      <c r="A41" s="83"/>
      <c r="B41" s="84"/>
      <c r="C41" s="84"/>
      <c r="D41" s="37"/>
      <c r="E41" s="83"/>
      <c r="F41" s="83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1:18" x14ac:dyDescent="0.35">
      <c r="A42" s="83"/>
      <c r="B42" s="84"/>
      <c r="C42" s="84"/>
      <c r="D42" s="37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x14ac:dyDescent="0.35">
      <c r="A43" s="94"/>
      <c r="B43" s="85"/>
      <c r="C43" s="85"/>
      <c r="D43" s="12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x14ac:dyDescent="0.35">
      <c r="A44" s="94"/>
      <c r="B44" s="85"/>
      <c r="C44" s="85"/>
      <c r="D44" s="12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x14ac:dyDescent="0.35">
      <c r="A45" s="94"/>
      <c r="B45" s="85"/>
      <c r="C45" s="85"/>
      <c r="D45" s="12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x14ac:dyDescent="0.35">
      <c r="A46" s="94"/>
      <c r="B46" s="85"/>
      <c r="C46" s="85"/>
      <c r="D46" s="12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</row>
    <row r="47" spans="1:18" x14ac:dyDescent="0.35">
      <c r="A47" s="94"/>
      <c r="B47" s="85"/>
      <c r="C47" s="85"/>
      <c r="D47" s="12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</row>
    <row r="48" spans="1:18" x14ac:dyDescent="0.35">
      <c r="A48" s="94"/>
      <c r="B48" s="85"/>
      <c r="C48" s="85"/>
      <c r="D48" s="12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</row>
    <row r="49" spans="1:18" x14ac:dyDescent="0.35">
      <c r="A49" s="94"/>
      <c r="B49" s="85"/>
      <c r="C49" s="85"/>
      <c r="D49" s="12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</row>
    <row r="50" spans="1:18" x14ac:dyDescent="0.35">
      <c r="A50" s="94"/>
      <c r="B50" s="85"/>
      <c r="C50" s="85"/>
      <c r="D50" s="12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</row>
    <row r="51" spans="1:18" ht="20.25" customHeight="1" x14ac:dyDescent="0.35">
      <c r="A51" s="97"/>
      <c r="B51" s="90"/>
      <c r="C51" s="90"/>
      <c r="D51" s="126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</row>
    <row r="52" spans="1:18" ht="20.25" customHeight="1" x14ac:dyDescent="0.35">
      <c r="A52" s="58"/>
      <c r="B52" s="59"/>
      <c r="C52" s="59"/>
      <c r="D52" s="178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</row>
    <row r="53" spans="1:18" s="66" customFormat="1" x14ac:dyDescent="0.35">
      <c r="A53" s="235" t="s">
        <v>39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</row>
    <row r="54" spans="1:18" s="66" customFormat="1" x14ac:dyDescent="0.35">
      <c r="A54" s="235" t="s">
        <v>206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</row>
    <row r="55" spans="1:18" s="66" customFormat="1" x14ac:dyDescent="0.35">
      <c r="A55" s="235" t="s">
        <v>12</v>
      </c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</row>
    <row r="56" spans="1:18" s="66" customFormat="1" x14ac:dyDescent="0.35">
      <c r="A56" s="67" t="s">
        <v>19</v>
      </c>
      <c r="B56" s="67"/>
      <c r="C56" s="67"/>
    </row>
    <row r="57" spans="1:18" s="66" customFormat="1" x14ac:dyDescent="0.35">
      <c r="A57" s="67"/>
      <c r="B57" s="67" t="s">
        <v>83</v>
      </c>
      <c r="C57" s="67"/>
    </row>
    <row r="58" spans="1:18" s="66" customFormat="1" x14ac:dyDescent="0.35">
      <c r="A58" s="236" t="s">
        <v>20</v>
      </c>
      <c r="B58" s="236" t="s">
        <v>21</v>
      </c>
      <c r="C58" s="68" t="s">
        <v>22</v>
      </c>
      <c r="D58" s="236" t="s">
        <v>0</v>
      </c>
      <c r="E58" s="68" t="s">
        <v>24</v>
      </c>
      <c r="F58" s="68" t="s">
        <v>26</v>
      </c>
      <c r="G58" s="239" t="s">
        <v>59</v>
      </c>
      <c r="H58" s="240"/>
      <c r="I58" s="241"/>
      <c r="J58" s="239" t="s">
        <v>207</v>
      </c>
      <c r="K58" s="240"/>
      <c r="L58" s="240"/>
      <c r="M58" s="240"/>
      <c r="N58" s="240"/>
      <c r="O58" s="240"/>
      <c r="P58" s="240"/>
      <c r="Q58" s="240"/>
      <c r="R58" s="241"/>
    </row>
    <row r="59" spans="1:18" s="66" customFormat="1" x14ac:dyDescent="0.35">
      <c r="A59" s="237"/>
      <c r="B59" s="238"/>
      <c r="C59" s="69" t="s">
        <v>23</v>
      </c>
      <c r="D59" s="238"/>
      <c r="E59" s="69" t="s">
        <v>25</v>
      </c>
      <c r="F59" s="69" t="s">
        <v>25</v>
      </c>
      <c r="G59" s="70" t="s">
        <v>27</v>
      </c>
      <c r="H59" s="159" t="s">
        <v>28</v>
      </c>
      <c r="I59" s="71" t="s">
        <v>29</v>
      </c>
      <c r="J59" s="70" t="s">
        <v>30</v>
      </c>
      <c r="K59" s="159" t="s">
        <v>31</v>
      </c>
      <c r="L59" s="70" t="s">
        <v>32</v>
      </c>
      <c r="M59" s="159" t="s">
        <v>33</v>
      </c>
      <c r="N59" s="70" t="s">
        <v>34</v>
      </c>
      <c r="O59" s="159" t="s">
        <v>35</v>
      </c>
      <c r="P59" s="70" t="s">
        <v>36</v>
      </c>
      <c r="Q59" s="159" t="s">
        <v>37</v>
      </c>
      <c r="R59" s="71" t="s">
        <v>38</v>
      </c>
    </row>
    <row r="60" spans="1:18" x14ac:dyDescent="0.35">
      <c r="A60" s="78">
        <v>1</v>
      </c>
      <c r="B60" s="127" t="s">
        <v>316</v>
      </c>
      <c r="C60" s="124" t="s">
        <v>46</v>
      </c>
      <c r="D60" s="99">
        <v>95700</v>
      </c>
      <c r="E60" s="78" t="s">
        <v>49</v>
      </c>
      <c r="F60" s="110" t="s">
        <v>13</v>
      </c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35">
      <c r="A61" s="83"/>
      <c r="B61" s="84" t="s">
        <v>317</v>
      </c>
      <c r="C61" s="118" t="s">
        <v>318</v>
      </c>
      <c r="D61" s="86"/>
      <c r="E61" s="83" t="s">
        <v>79</v>
      </c>
      <c r="F61" s="110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</row>
    <row r="62" spans="1:18" x14ac:dyDescent="0.35">
      <c r="A62" s="167"/>
      <c r="B62" s="84" t="s">
        <v>422</v>
      </c>
      <c r="C62" s="118" t="s">
        <v>319</v>
      </c>
      <c r="D62" s="169"/>
      <c r="E62" s="84"/>
      <c r="F62" s="94"/>
      <c r="G62" s="85"/>
      <c r="H62" s="133"/>
      <c r="I62" s="133"/>
      <c r="J62" s="133"/>
      <c r="K62" s="133"/>
      <c r="L62" s="133"/>
      <c r="M62" s="133"/>
      <c r="N62" s="133"/>
      <c r="O62" s="133"/>
      <c r="P62" s="85"/>
      <c r="Q62" s="85"/>
      <c r="R62" s="133"/>
    </row>
    <row r="63" spans="1:18" x14ac:dyDescent="0.35">
      <c r="A63" s="87"/>
      <c r="B63" s="88"/>
      <c r="C63" s="166"/>
      <c r="D63" s="89"/>
      <c r="E63" s="165"/>
      <c r="F63" s="158"/>
      <c r="G63" s="157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</row>
    <row r="64" spans="1:18" x14ac:dyDescent="0.35">
      <c r="A64" s="78">
        <v>2</v>
      </c>
      <c r="B64" s="127" t="s">
        <v>316</v>
      </c>
      <c r="C64" s="127" t="s">
        <v>46</v>
      </c>
      <c r="D64" s="101">
        <v>45000</v>
      </c>
      <c r="E64" s="78" t="s">
        <v>49</v>
      </c>
      <c r="F64" s="109" t="s">
        <v>13</v>
      </c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35">
      <c r="A65" s="83"/>
      <c r="B65" s="84" t="s">
        <v>320</v>
      </c>
      <c r="C65" s="92" t="s">
        <v>321</v>
      </c>
      <c r="D65" s="86"/>
      <c r="E65" s="83" t="s">
        <v>63</v>
      </c>
      <c r="F65" s="110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</row>
    <row r="66" spans="1:18" x14ac:dyDescent="0.35">
      <c r="A66" s="167"/>
      <c r="B66" s="84" t="s">
        <v>423</v>
      </c>
      <c r="C66" s="165" t="s">
        <v>322</v>
      </c>
      <c r="D66" s="169"/>
      <c r="E66" s="167"/>
      <c r="F66" s="170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</row>
    <row r="67" spans="1:18" x14ac:dyDescent="0.35">
      <c r="A67" s="97"/>
      <c r="B67" s="90"/>
      <c r="C67" s="131"/>
      <c r="D67" s="98"/>
      <c r="E67" s="90"/>
      <c r="F67" s="97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</row>
    <row r="68" spans="1:18" x14ac:dyDescent="0.35">
      <c r="A68" s="109">
        <v>3</v>
      </c>
      <c r="B68" s="127" t="s">
        <v>316</v>
      </c>
      <c r="C68" s="127" t="s">
        <v>46</v>
      </c>
      <c r="D68" s="111">
        <v>42600</v>
      </c>
      <c r="E68" s="109" t="s">
        <v>57</v>
      </c>
      <c r="F68" s="109" t="s">
        <v>13</v>
      </c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</row>
    <row r="69" spans="1:18" x14ac:dyDescent="0.35">
      <c r="A69" s="110"/>
      <c r="B69" s="103" t="s">
        <v>329</v>
      </c>
      <c r="C69" s="92" t="s">
        <v>328</v>
      </c>
      <c r="D69" s="103"/>
      <c r="E69" s="110" t="s">
        <v>63</v>
      </c>
      <c r="F69" s="110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</row>
    <row r="70" spans="1:18" x14ac:dyDescent="0.35">
      <c r="A70" s="170"/>
      <c r="B70" s="84" t="s">
        <v>424</v>
      </c>
      <c r="C70" s="171" t="s">
        <v>322</v>
      </c>
      <c r="D70" s="171"/>
      <c r="E70" s="170"/>
      <c r="F70" s="170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</row>
    <row r="71" spans="1:18" x14ac:dyDescent="0.35">
      <c r="A71" s="112"/>
      <c r="B71" s="104"/>
      <c r="C71" s="132"/>
      <c r="D71" s="104"/>
      <c r="E71" s="104"/>
      <c r="F71" s="112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</row>
    <row r="72" spans="1:18" x14ac:dyDescent="0.35">
      <c r="A72" s="109">
        <v>4</v>
      </c>
      <c r="B72" s="127" t="s">
        <v>316</v>
      </c>
      <c r="C72" s="127" t="s">
        <v>46</v>
      </c>
      <c r="D72" s="111">
        <v>190000</v>
      </c>
      <c r="E72" s="109" t="s">
        <v>54</v>
      </c>
      <c r="F72" s="109" t="s">
        <v>13</v>
      </c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</row>
    <row r="73" spans="1:18" x14ac:dyDescent="0.35">
      <c r="A73" s="110"/>
      <c r="B73" s="103" t="s">
        <v>326</v>
      </c>
      <c r="C73" s="92" t="s">
        <v>327</v>
      </c>
      <c r="D73" s="103"/>
      <c r="E73" s="110" t="s">
        <v>75</v>
      </c>
      <c r="F73" s="110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</row>
    <row r="74" spans="1:18" x14ac:dyDescent="0.35">
      <c r="A74" s="170"/>
      <c r="B74" s="84" t="s">
        <v>425</v>
      </c>
      <c r="C74" s="171" t="s">
        <v>323</v>
      </c>
      <c r="D74" s="171"/>
      <c r="E74" s="170"/>
      <c r="F74" s="170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</row>
    <row r="75" spans="1:18" x14ac:dyDescent="0.35">
      <c r="A75" s="170"/>
      <c r="B75" s="171"/>
      <c r="C75" s="171"/>
      <c r="D75" s="171"/>
      <c r="E75" s="170"/>
      <c r="F75" s="170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</row>
    <row r="76" spans="1:18" x14ac:dyDescent="0.35">
      <c r="A76" s="170"/>
      <c r="B76" s="103"/>
      <c r="C76" s="171"/>
      <c r="D76" s="171"/>
      <c r="E76" s="170"/>
      <c r="F76" s="170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</row>
    <row r="77" spans="1:18" x14ac:dyDescent="0.35">
      <c r="A77" s="112"/>
      <c r="B77" s="104"/>
      <c r="C77" s="104"/>
      <c r="D77" s="104"/>
      <c r="E77" s="104"/>
      <c r="F77" s="112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</row>
    <row r="78" spans="1:18" x14ac:dyDescent="0.35">
      <c r="A78" s="136"/>
      <c r="B78" s="25"/>
      <c r="C78" s="25"/>
      <c r="D78" s="25"/>
      <c r="E78" s="25"/>
      <c r="F78" s="136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</row>
    <row r="79" spans="1:18" s="66" customFormat="1" x14ac:dyDescent="0.35">
      <c r="A79" s="235" t="s">
        <v>39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</row>
    <row r="80" spans="1:18" s="66" customFormat="1" x14ac:dyDescent="0.35">
      <c r="A80" s="235" t="s">
        <v>206</v>
      </c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</row>
    <row r="81" spans="1:18" s="66" customFormat="1" x14ac:dyDescent="0.35">
      <c r="A81" s="235" t="s">
        <v>12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</row>
    <row r="82" spans="1:18" s="66" customFormat="1" x14ac:dyDescent="0.35">
      <c r="A82" s="67" t="s">
        <v>19</v>
      </c>
      <c r="B82" s="67"/>
      <c r="C82" s="67"/>
    </row>
    <row r="83" spans="1:18" s="66" customFormat="1" x14ac:dyDescent="0.35">
      <c r="A83" s="67"/>
      <c r="B83" s="67" t="s">
        <v>83</v>
      </c>
      <c r="C83" s="67"/>
    </row>
    <row r="84" spans="1:18" s="66" customFormat="1" x14ac:dyDescent="0.35">
      <c r="A84" s="236" t="s">
        <v>20</v>
      </c>
      <c r="B84" s="236" t="s">
        <v>21</v>
      </c>
      <c r="C84" s="68" t="s">
        <v>22</v>
      </c>
      <c r="D84" s="236" t="s">
        <v>0</v>
      </c>
      <c r="E84" s="68" t="s">
        <v>24</v>
      </c>
      <c r="F84" s="68" t="s">
        <v>26</v>
      </c>
      <c r="G84" s="239" t="s">
        <v>59</v>
      </c>
      <c r="H84" s="240"/>
      <c r="I84" s="241"/>
      <c r="J84" s="239" t="s">
        <v>207</v>
      </c>
      <c r="K84" s="240"/>
      <c r="L84" s="240"/>
      <c r="M84" s="240"/>
      <c r="N84" s="240"/>
      <c r="O84" s="240"/>
      <c r="P84" s="240"/>
      <c r="Q84" s="240"/>
      <c r="R84" s="241"/>
    </row>
    <row r="85" spans="1:18" s="66" customFormat="1" x14ac:dyDescent="0.35">
      <c r="A85" s="237"/>
      <c r="B85" s="238"/>
      <c r="C85" s="69" t="s">
        <v>23</v>
      </c>
      <c r="D85" s="238"/>
      <c r="E85" s="69" t="s">
        <v>25</v>
      </c>
      <c r="F85" s="69" t="s">
        <v>25</v>
      </c>
      <c r="G85" s="70" t="s">
        <v>27</v>
      </c>
      <c r="H85" s="159" t="s">
        <v>28</v>
      </c>
      <c r="I85" s="71" t="s">
        <v>29</v>
      </c>
      <c r="J85" s="70" t="s">
        <v>30</v>
      </c>
      <c r="K85" s="159" t="s">
        <v>31</v>
      </c>
      <c r="L85" s="70" t="s">
        <v>32</v>
      </c>
      <c r="M85" s="159" t="s">
        <v>33</v>
      </c>
      <c r="N85" s="70" t="s">
        <v>34</v>
      </c>
      <c r="O85" s="159" t="s">
        <v>35</v>
      </c>
      <c r="P85" s="70" t="s">
        <v>36</v>
      </c>
      <c r="Q85" s="159" t="s">
        <v>37</v>
      </c>
      <c r="R85" s="71" t="s">
        <v>38</v>
      </c>
    </row>
    <row r="86" spans="1:18" x14ac:dyDescent="0.35">
      <c r="A86" s="26">
        <v>5</v>
      </c>
      <c r="B86" s="106" t="s">
        <v>324</v>
      </c>
      <c r="C86" s="127" t="s">
        <v>56</v>
      </c>
      <c r="D86" s="111">
        <v>39500</v>
      </c>
      <c r="E86" s="109" t="s">
        <v>54</v>
      </c>
      <c r="F86" s="109" t="s">
        <v>13</v>
      </c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</row>
    <row r="87" spans="1:18" x14ac:dyDescent="0.35">
      <c r="A87" s="170"/>
      <c r="B87" s="103" t="s">
        <v>330</v>
      </c>
      <c r="C87" s="103" t="s">
        <v>325</v>
      </c>
      <c r="D87" s="103"/>
      <c r="E87" s="110" t="s">
        <v>75</v>
      </c>
      <c r="F87" s="110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</row>
    <row r="88" spans="1:18" x14ac:dyDescent="0.35">
      <c r="A88" s="170"/>
      <c r="B88" s="171" t="s">
        <v>331</v>
      </c>
      <c r="C88" s="171" t="s">
        <v>332</v>
      </c>
      <c r="D88" s="171"/>
      <c r="E88" s="170"/>
      <c r="F88" s="170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</row>
    <row r="89" spans="1:18" x14ac:dyDescent="0.35">
      <c r="A89" s="170"/>
      <c r="B89" s="84" t="s">
        <v>182</v>
      </c>
      <c r="C89" s="171"/>
      <c r="D89" s="171"/>
      <c r="E89" s="170"/>
      <c r="F89" s="170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</row>
    <row r="90" spans="1:18" ht="18" customHeight="1" x14ac:dyDescent="0.35">
      <c r="A90" s="112"/>
      <c r="B90" s="104"/>
      <c r="C90" s="104"/>
      <c r="D90" s="104"/>
      <c r="E90" s="104"/>
      <c r="F90" s="112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</row>
    <row r="91" spans="1:18" x14ac:dyDescent="0.35">
      <c r="A91" s="26">
        <v>6</v>
      </c>
      <c r="B91" s="28" t="s">
        <v>316</v>
      </c>
      <c r="C91" s="127" t="s">
        <v>46</v>
      </c>
      <c r="D91" s="219">
        <v>110000</v>
      </c>
      <c r="E91" s="28" t="s">
        <v>336</v>
      </c>
      <c r="F91" s="26" t="s">
        <v>13</v>
      </c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</row>
    <row r="92" spans="1:18" x14ac:dyDescent="0.35">
      <c r="A92" s="170"/>
      <c r="B92" s="171" t="s">
        <v>333</v>
      </c>
      <c r="C92" s="171" t="s">
        <v>334</v>
      </c>
      <c r="D92" s="171"/>
      <c r="E92" s="170" t="s">
        <v>337</v>
      </c>
      <c r="F92" s="170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</row>
    <row r="93" spans="1:18" x14ac:dyDescent="0.35">
      <c r="A93" s="170"/>
      <c r="B93" s="84" t="s">
        <v>426</v>
      </c>
      <c r="C93" s="171" t="s">
        <v>335</v>
      </c>
      <c r="D93" s="171"/>
      <c r="E93" s="170"/>
      <c r="F93" s="170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</row>
    <row r="94" spans="1:18" x14ac:dyDescent="0.35">
      <c r="A94" s="170"/>
      <c r="B94" s="103"/>
      <c r="C94" s="171"/>
      <c r="D94" s="171"/>
      <c r="E94" s="171"/>
      <c r="F94" s="170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</row>
    <row r="95" spans="1:18" ht="11.25" customHeight="1" x14ac:dyDescent="0.35">
      <c r="A95" s="112"/>
      <c r="B95" s="104"/>
      <c r="C95" s="104"/>
      <c r="D95" s="104"/>
      <c r="E95" s="104"/>
      <c r="F95" s="112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</row>
    <row r="96" spans="1:18" x14ac:dyDescent="0.35">
      <c r="A96" s="78">
        <v>7</v>
      </c>
      <c r="B96" s="106" t="s">
        <v>338</v>
      </c>
      <c r="C96" s="127" t="s">
        <v>46</v>
      </c>
      <c r="D96" s="111">
        <v>49000</v>
      </c>
      <c r="E96" s="109" t="s">
        <v>51</v>
      </c>
      <c r="F96" s="109" t="s">
        <v>13</v>
      </c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35">
      <c r="A97" s="83"/>
      <c r="B97" s="103" t="s">
        <v>339</v>
      </c>
      <c r="C97" s="103" t="s">
        <v>340</v>
      </c>
      <c r="D97" s="134"/>
      <c r="E97" s="110" t="s">
        <v>79</v>
      </c>
      <c r="F97" s="110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</row>
    <row r="98" spans="1:18" x14ac:dyDescent="0.35">
      <c r="A98" s="83"/>
      <c r="B98" s="84" t="s">
        <v>427</v>
      </c>
      <c r="C98" s="103" t="s">
        <v>341</v>
      </c>
      <c r="D98" s="134"/>
      <c r="E98" s="103"/>
      <c r="F98" s="110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</row>
    <row r="99" spans="1:18" x14ac:dyDescent="0.35">
      <c r="A99" s="167"/>
      <c r="B99" s="103"/>
      <c r="C99" s="171"/>
      <c r="D99" s="172"/>
      <c r="E99" s="171"/>
      <c r="F99" s="170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</row>
    <row r="100" spans="1:18" ht="21.75" customHeight="1" x14ac:dyDescent="0.35">
      <c r="A100" s="87"/>
      <c r="B100" s="104"/>
      <c r="C100" s="104"/>
      <c r="D100" s="135"/>
      <c r="E100" s="104"/>
      <c r="F100" s="112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</row>
    <row r="101" spans="1:18" x14ac:dyDescent="0.35">
      <c r="A101" s="78">
        <v>8</v>
      </c>
      <c r="B101" s="106" t="s">
        <v>342</v>
      </c>
      <c r="C101" s="127" t="s">
        <v>344</v>
      </c>
      <c r="D101" s="111">
        <v>181000</v>
      </c>
      <c r="E101" s="109" t="s">
        <v>51</v>
      </c>
      <c r="F101" s="109" t="s">
        <v>13</v>
      </c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35">
      <c r="A102" s="83"/>
      <c r="B102" s="103" t="s">
        <v>343</v>
      </c>
      <c r="C102" s="103" t="s">
        <v>345</v>
      </c>
      <c r="D102" s="134"/>
      <c r="E102" s="110" t="s">
        <v>79</v>
      </c>
      <c r="F102" s="110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</row>
    <row r="103" spans="1:18" x14ac:dyDescent="0.35">
      <c r="A103" s="83"/>
      <c r="B103" s="84" t="s">
        <v>428</v>
      </c>
      <c r="C103" s="103" t="s">
        <v>346</v>
      </c>
      <c r="D103" s="134"/>
      <c r="E103" s="103"/>
      <c r="F103" s="110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</row>
    <row r="104" spans="1:18" ht="17.25" customHeight="1" x14ac:dyDescent="0.35">
      <c r="A104" s="87"/>
      <c r="B104" s="104"/>
      <c r="C104" s="104"/>
      <c r="D104" s="135"/>
      <c r="E104" s="104"/>
      <c r="F104" s="112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</row>
    <row r="105" spans="1:18" ht="17.25" customHeight="1" x14ac:dyDescent="0.35">
      <c r="A105" s="63"/>
      <c r="B105" s="25"/>
      <c r="C105" s="25"/>
      <c r="D105" s="137"/>
      <c r="E105" s="25"/>
      <c r="F105" s="136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</row>
    <row r="106" spans="1:18" ht="24.75" customHeight="1" x14ac:dyDescent="0.35">
      <c r="A106" s="235" t="s">
        <v>39</v>
      </c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</row>
    <row r="107" spans="1:18" s="66" customFormat="1" ht="24" customHeight="1" x14ac:dyDescent="0.35">
      <c r="A107" s="235" t="s">
        <v>206</v>
      </c>
      <c r="B107" s="235"/>
      <c r="C107" s="235"/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</row>
    <row r="108" spans="1:18" s="66" customFormat="1" ht="24" customHeight="1" x14ac:dyDescent="0.35">
      <c r="A108" s="235" t="s">
        <v>12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</row>
    <row r="109" spans="1:18" s="66" customFormat="1" x14ac:dyDescent="0.35">
      <c r="A109" s="67" t="s">
        <v>19</v>
      </c>
      <c r="B109" s="67"/>
      <c r="C109" s="67"/>
    </row>
    <row r="110" spans="1:18" s="66" customFormat="1" x14ac:dyDescent="0.35">
      <c r="A110" s="67"/>
      <c r="B110" s="67" t="s">
        <v>83</v>
      </c>
      <c r="C110" s="67"/>
    </row>
    <row r="111" spans="1:18" s="66" customFormat="1" x14ac:dyDescent="0.35">
      <c r="A111" s="236" t="s">
        <v>20</v>
      </c>
      <c r="B111" s="236" t="s">
        <v>21</v>
      </c>
      <c r="C111" s="68" t="s">
        <v>22</v>
      </c>
      <c r="D111" s="236" t="s">
        <v>0</v>
      </c>
      <c r="E111" s="68" t="s">
        <v>24</v>
      </c>
      <c r="F111" s="68" t="s">
        <v>26</v>
      </c>
      <c r="G111" s="239" t="s">
        <v>59</v>
      </c>
      <c r="H111" s="240"/>
      <c r="I111" s="241"/>
      <c r="J111" s="239" t="s">
        <v>207</v>
      </c>
      <c r="K111" s="240"/>
      <c r="L111" s="240"/>
      <c r="M111" s="240"/>
      <c r="N111" s="240"/>
      <c r="O111" s="240"/>
      <c r="P111" s="240"/>
      <c r="Q111" s="240"/>
      <c r="R111" s="241"/>
    </row>
    <row r="112" spans="1:18" s="66" customFormat="1" x14ac:dyDescent="0.35">
      <c r="A112" s="237"/>
      <c r="B112" s="238"/>
      <c r="C112" s="69" t="s">
        <v>23</v>
      </c>
      <c r="D112" s="238"/>
      <c r="E112" s="69" t="s">
        <v>25</v>
      </c>
      <c r="F112" s="69" t="s">
        <v>25</v>
      </c>
      <c r="G112" s="70" t="s">
        <v>27</v>
      </c>
      <c r="H112" s="159" t="s">
        <v>28</v>
      </c>
      <c r="I112" s="71" t="s">
        <v>29</v>
      </c>
      <c r="J112" s="70" t="s">
        <v>30</v>
      </c>
      <c r="K112" s="159" t="s">
        <v>31</v>
      </c>
      <c r="L112" s="70" t="s">
        <v>32</v>
      </c>
      <c r="M112" s="159" t="s">
        <v>33</v>
      </c>
      <c r="N112" s="70" t="s">
        <v>34</v>
      </c>
      <c r="O112" s="159" t="s">
        <v>35</v>
      </c>
      <c r="P112" s="70" t="s">
        <v>36</v>
      </c>
      <c r="Q112" s="159" t="s">
        <v>37</v>
      </c>
      <c r="R112" s="71" t="s">
        <v>38</v>
      </c>
    </row>
    <row r="113" spans="1:18" s="66" customFormat="1" x14ac:dyDescent="0.35">
      <c r="A113" s="78">
        <v>9</v>
      </c>
      <c r="B113" s="106" t="s">
        <v>338</v>
      </c>
      <c r="C113" s="127" t="s">
        <v>46</v>
      </c>
      <c r="D113" s="111">
        <v>141800</v>
      </c>
      <c r="E113" s="110" t="s">
        <v>336</v>
      </c>
      <c r="F113" s="109" t="s">
        <v>13</v>
      </c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</row>
    <row r="114" spans="1:18" s="66" customFormat="1" x14ac:dyDescent="0.35">
      <c r="A114" s="83"/>
      <c r="B114" s="103" t="s">
        <v>347</v>
      </c>
      <c r="C114" s="103" t="s">
        <v>349</v>
      </c>
      <c r="D114" s="134"/>
      <c r="E114" s="110" t="s">
        <v>337</v>
      </c>
      <c r="F114" s="110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</row>
    <row r="115" spans="1:18" x14ac:dyDescent="0.35">
      <c r="A115" s="83"/>
      <c r="B115" s="103" t="s">
        <v>348</v>
      </c>
      <c r="C115" s="103" t="s">
        <v>350</v>
      </c>
      <c r="D115" s="134"/>
      <c r="E115" s="103"/>
      <c r="F115" s="110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</row>
    <row r="116" spans="1:18" x14ac:dyDescent="0.35">
      <c r="A116" s="167"/>
      <c r="B116" s="84" t="s">
        <v>429</v>
      </c>
      <c r="C116" s="171"/>
      <c r="D116" s="172"/>
      <c r="E116" s="171"/>
      <c r="F116" s="170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</row>
    <row r="117" spans="1:18" ht="18" customHeight="1" x14ac:dyDescent="0.35">
      <c r="A117" s="87"/>
      <c r="B117" s="104"/>
      <c r="C117" s="104"/>
      <c r="D117" s="135"/>
      <c r="E117" s="104"/>
      <c r="F117" s="112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</row>
    <row r="118" spans="1:18" x14ac:dyDescent="0.35">
      <c r="A118" s="78">
        <v>10</v>
      </c>
      <c r="B118" s="106" t="s">
        <v>351</v>
      </c>
      <c r="C118" s="127" t="s">
        <v>46</v>
      </c>
      <c r="D118" s="111">
        <v>88700</v>
      </c>
      <c r="E118" s="109" t="s">
        <v>52</v>
      </c>
      <c r="F118" s="109" t="s">
        <v>13</v>
      </c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</row>
    <row r="119" spans="1:18" x14ac:dyDescent="0.35">
      <c r="A119" s="83"/>
      <c r="B119" s="103" t="s">
        <v>352</v>
      </c>
      <c r="C119" s="103" t="s">
        <v>78</v>
      </c>
      <c r="D119" s="134"/>
      <c r="E119" s="110" t="s">
        <v>82</v>
      </c>
      <c r="F119" s="110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</row>
    <row r="120" spans="1:18" x14ac:dyDescent="0.35">
      <c r="A120" s="83"/>
      <c r="B120" s="84" t="s">
        <v>430</v>
      </c>
      <c r="C120" s="103"/>
      <c r="D120" s="134"/>
      <c r="E120" s="110"/>
      <c r="F120" s="110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</row>
    <row r="121" spans="1:18" ht="19.5" customHeight="1" x14ac:dyDescent="0.35">
      <c r="A121" s="87"/>
      <c r="B121" s="104"/>
      <c r="C121" s="104"/>
      <c r="D121" s="135"/>
      <c r="E121" s="104"/>
      <c r="F121" s="112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</row>
    <row r="122" spans="1:18" x14ac:dyDescent="0.35">
      <c r="A122" s="109">
        <v>11</v>
      </c>
      <c r="B122" s="106" t="s">
        <v>316</v>
      </c>
      <c r="C122" s="127" t="s">
        <v>46</v>
      </c>
      <c r="D122" s="138">
        <v>56000</v>
      </c>
      <c r="E122" s="109" t="s">
        <v>55</v>
      </c>
      <c r="F122" s="109" t="s">
        <v>13</v>
      </c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</row>
    <row r="123" spans="1:18" x14ac:dyDescent="0.35">
      <c r="A123" s="110"/>
      <c r="B123" s="103" t="s">
        <v>353</v>
      </c>
      <c r="C123" s="102" t="s">
        <v>354</v>
      </c>
      <c r="D123" s="115"/>
      <c r="E123" s="110" t="s">
        <v>76</v>
      </c>
      <c r="F123" s="110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</row>
    <row r="124" spans="1:18" x14ac:dyDescent="0.35">
      <c r="A124" s="110"/>
      <c r="B124" s="84" t="s">
        <v>431</v>
      </c>
      <c r="C124" s="103" t="s">
        <v>355</v>
      </c>
      <c r="D124" s="134"/>
      <c r="E124" s="110"/>
      <c r="F124" s="110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</row>
    <row r="125" spans="1:18" ht="21.75" customHeight="1" x14ac:dyDescent="0.35">
      <c r="A125" s="112"/>
      <c r="B125" s="104"/>
      <c r="C125" s="104"/>
      <c r="D125" s="135"/>
      <c r="E125" s="104"/>
      <c r="F125" s="112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</row>
    <row r="126" spans="1:18" x14ac:dyDescent="0.35">
      <c r="A126" s="78">
        <v>12</v>
      </c>
      <c r="B126" s="106" t="s">
        <v>81</v>
      </c>
      <c r="C126" s="127" t="s">
        <v>46</v>
      </c>
      <c r="D126" s="128">
        <v>52800</v>
      </c>
      <c r="E126" s="109" t="s">
        <v>54</v>
      </c>
      <c r="F126" s="109" t="s">
        <v>13</v>
      </c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</row>
    <row r="127" spans="1:18" x14ac:dyDescent="0.35">
      <c r="A127" s="110"/>
      <c r="B127" s="103" t="s">
        <v>357</v>
      </c>
      <c r="C127" s="122" t="s">
        <v>358</v>
      </c>
      <c r="D127" s="129"/>
      <c r="E127" s="110" t="s">
        <v>75</v>
      </c>
      <c r="F127" s="110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</row>
    <row r="128" spans="1:18" x14ac:dyDescent="0.35">
      <c r="A128" s="110"/>
      <c r="B128" s="84" t="s">
        <v>432</v>
      </c>
      <c r="C128" s="103" t="s">
        <v>356</v>
      </c>
      <c r="D128" s="115"/>
      <c r="E128" s="110"/>
      <c r="F128" s="110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</row>
    <row r="129" spans="1:18" x14ac:dyDescent="0.35">
      <c r="A129" s="170"/>
      <c r="B129" s="171"/>
      <c r="C129" s="171"/>
      <c r="D129" s="220"/>
      <c r="E129" s="170"/>
      <c r="F129" s="170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</row>
    <row r="130" spans="1:18" x14ac:dyDescent="0.35">
      <c r="A130" s="112"/>
      <c r="B130" s="104"/>
      <c r="C130" s="104"/>
      <c r="D130" s="135"/>
      <c r="E130" s="112"/>
      <c r="F130" s="112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</row>
    <row r="131" spans="1:18" x14ac:dyDescent="0.35">
      <c r="A131" s="136"/>
      <c r="B131" s="25"/>
      <c r="C131" s="25"/>
      <c r="D131" s="137"/>
      <c r="E131" s="136"/>
      <c r="F131" s="136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</row>
    <row r="132" spans="1:18" x14ac:dyDescent="0.35">
      <c r="A132" s="235" t="s">
        <v>39</v>
      </c>
      <c r="B132" s="235"/>
      <c r="C132" s="235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  <c r="N132" s="235"/>
      <c r="O132" s="235"/>
      <c r="P132" s="235"/>
      <c r="Q132" s="235"/>
      <c r="R132" s="235"/>
    </row>
    <row r="133" spans="1:18" s="66" customFormat="1" x14ac:dyDescent="0.35">
      <c r="A133" s="235" t="s">
        <v>206</v>
      </c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</row>
    <row r="134" spans="1:18" s="66" customFormat="1" x14ac:dyDescent="0.35">
      <c r="A134" s="235" t="s">
        <v>12</v>
      </c>
      <c r="B134" s="235"/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</row>
    <row r="135" spans="1:18" s="66" customFormat="1" x14ac:dyDescent="0.35">
      <c r="A135" s="67" t="s">
        <v>19</v>
      </c>
      <c r="B135" s="67"/>
      <c r="C135" s="67"/>
    </row>
    <row r="136" spans="1:18" s="66" customFormat="1" x14ac:dyDescent="0.35">
      <c r="A136" s="67"/>
      <c r="B136" s="67" t="s">
        <v>83</v>
      </c>
      <c r="C136" s="67"/>
    </row>
    <row r="137" spans="1:18" s="66" customFormat="1" x14ac:dyDescent="0.35">
      <c r="A137" s="236" t="s">
        <v>20</v>
      </c>
      <c r="B137" s="236" t="s">
        <v>21</v>
      </c>
      <c r="C137" s="68" t="s">
        <v>22</v>
      </c>
      <c r="D137" s="236" t="s">
        <v>0</v>
      </c>
      <c r="E137" s="68" t="s">
        <v>24</v>
      </c>
      <c r="F137" s="68" t="s">
        <v>26</v>
      </c>
      <c r="G137" s="239" t="s">
        <v>59</v>
      </c>
      <c r="H137" s="240"/>
      <c r="I137" s="241"/>
      <c r="J137" s="239" t="s">
        <v>207</v>
      </c>
      <c r="K137" s="240"/>
      <c r="L137" s="240"/>
      <c r="M137" s="240"/>
      <c r="N137" s="240"/>
      <c r="O137" s="240"/>
      <c r="P137" s="240"/>
      <c r="Q137" s="240"/>
      <c r="R137" s="241"/>
    </row>
    <row r="138" spans="1:18" s="66" customFormat="1" x14ac:dyDescent="0.35">
      <c r="A138" s="237"/>
      <c r="B138" s="238"/>
      <c r="C138" s="69" t="s">
        <v>23</v>
      </c>
      <c r="D138" s="238"/>
      <c r="E138" s="69" t="s">
        <v>25</v>
      </c>
      <c r="F138" s="69" t="s">
        <v>25</v>
      </c>
      <c r="G138" s="70" t="s">
        <v>27</v>
      </c>
      <c r="H138" s="159" t="s">
        <v>28</v>
      </c>
      <c r="I138" s="71" t="s">
        <v>29</v>
      </c>
      <c r="J138" s="70" t="s">
        <v>30</v>
      </c>
      <c r="K138" s="159" t="s">
        <v>31</v>
      </c>
      <c r="L138" s="70" t="s">
        <v>32</v>
      </c>
      <c r="M138" s="159" t="s">
        <v>33</v>
      </c>
      <c r="N138" s="70" t="s">
        <v>34</v>
      </c>
      <c r="O138" s="159" t="s">
        <v>35</v>
      </c>
      <c r="P138" s="70" t="s">
        <v>36</v>
      </c>
      <c r="Q138" s="159" t="s">
        <v>37</v>
      </c>
      <c r="R138" s="71" t="s">
        <v>38</v>
      </c>
    </row>
    <row r="139" spans="1:18" s="66" customFormat="1" x14ac:dyDescent="0.35">
      <c r="A139" s="78">
        <v>13</v>
      </c>
      <c r="B139" s="106" t="s">
        <v>359</v>
      </c>
      <c r="C139" s="127" t="s">
        <v>46</v>
      </c>
      <c r="D139" s="111">
        <v>307000</v>
      </c>
      <c r="E139" s="109" t="s">
        <v>57</v>
      </c>
      <c r="F139" s="109" t="s">
        <v>13</v>
      </c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</row>
    <row r="140" spans="1:18" s="66" customFormat="1" x14ac:dyDescent="0.35">
      <c r="A140" s="91"/>
      <c r="B140" s="102" t="s">
        <v>360</v>
      </c>
      <c r="C140" s="103" t="s">
        <v>362</v>
      </c>
      <c r="D140" s="123"/>
      <c r="E140" s="108" t="s">
        <v>63</v>
      </c>
      <c r="F140" s="108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</row>
    <row r="141" spans="1:18" x14ac:dyDescent="0.35">
      <c r="A141" s="83"/>
      <c r="B141" s="103" t="s">
        <v>361</v>
      </c>
      <c r="C141" s="102" t="s">
        <v>363</v>
      </c>
      <c r="D141" s="134"/>
      <c r="E141" s="110"/>
      <c r="F141" s="110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</row>
    <row r="142" spans="1:18" x14ac:dyDescent="0.35">
      <c r="A142" s="167"/>
      <c r="B142" s="84" t="s">
        <v>433</v>
      </c>
      <c r="C142" s="28"/>
      <c r="D142" s="172"/>
      <c r="E142" s="170"/>
      <c r="F142" s="170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</row>
    <row r="143" spans="1:18" x14ac:dyDescent="0.35">
      <c r="A143" s="87"/>
      <c r="B143" s="104"/>
      <c r="C143" s="104"/>
      <c r="D143" s="135"/>
      <c r="E143" s="104"/>
      <c r="F143" s="112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</row>
    <row r="144" spans="1:18" ht="18.75" customHeight="1" x14ac:dyDescent="0.35">
      <c r="A144" s="78">
        <v>14</v>
      </c>
      <c r="B144" s="106" t="s">
        <v>338</v>
      </c>
      <c r="C144" s="124" t="s">
        <v>46</v>
      </c>
      <c r="D144" s="111">
        <v>62200</v>
      </c>
      <c r="E144" s="109" t="s">
        <v>366</v>
      </c>
      <c r="F144" s="109" t="s">
        <v>13</v>
      </c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</row>
    <row r="145" spans="1:18" x14ac:dyDescent="0.35">
      <c r="A145" s="83"/>
      <c r="B145" s="102" t="s">
        <v>364</v>
      </c>
      <c r="C145" s="103" t="s">
        <v>349</v>
      </c>
      <c r="D145" s="134"/>
      <c r="E145" s="110" t="s">
        <v>82</v>
      </c>
      <c r="F145" s="110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</row>
    <row r="146" spans="1:18" x14ac:dyDescent="0.35">
      <c r="A146" s="83"/>
      <c r="B146" s="103" t="s">
        <v>82</v>
      </c>
      <c r="C146" s="102" t="s">
        <v>365</v>
      </c>
      <c r="D146" s="134"/>
      <c r="E146" s="110"/>
      <c r="F146" s="110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</row>
    <row r="147" spans="1:18" x14ac:dyDescent="0.35">
      <c r="A147" s="83"/>
      <c r="B147" s="84" t="s">
        <v>434</v>
      </c>
      <c r="C147" s="103"/>
      <c r="D147" s="134"/>
      <c r="E147" s="103"/>
      <c r="F147" s="110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</row>
    <row r="148" spans="1:18" ht="21.75" customHeight="1" x14ac:dyDescent="0.35">
      <c r="A148" s="87"/>
      <c r="B148" s="104"/>
      <c r="C148" s="104"/>
      <c r="D148" s="135"/>
      <c r="E148" s="104"/>
      <c r="F148" s="112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</row>
    <row r="149" spans="1:18" x14ac:dyDescent="0.35">
      <c r="A149" s="78">
        <v>15</v>
      </c>
      <c r="B149" s="106" t="s">
        <v>316</v>
      </c>
      <c r="C149" s="124" t="s">
        <v>46</v>
      </c>
      <c r="D149" s="111">
        <v>56000</v>
      </c>
      <c r="E149" s="109" t="s">
        <v>55</v>
      </c>
      <c r="F149" s="109" t="s">
        <v>13</v>
      </c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</row>
    <row r="150" spans="1:18" x14ac:dyDescent="0.35">
      <c r="A150" s="91"/>
      <c r="B150" s="103" t="s">
        <v>367</v>
      </c>
      <c r="C150" s="122" t="s">
        <v>368</v>
      </c>
      <c r="D150" s="115"/>
      <c r="E150" s="110" t="s">
        <v>76</v>
      </c>
      <c r="F150" s="110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</row>
    <row r="151" spans="1:18" x14ac:dyDescent="0.35">
      <c r="A151" s="83"/>
      <c r="B151" s="84" t="s">
        <v>435</v>
      </c>
      <c r="C151" s="103" t="s">
        <v>355</v>
      </c>
      <c r="D151" s="134"/>
      <c r="E151" s="110"/>
      <c r="F151" s="110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</row>
    <row r="152" spans="1:18" ht="23.25" customHeight="1" x14ac:dyDescent="0.35">
      <c r="A152" s="87"/>
      <c r="B152" s="104"/>
      <c r="C152" s="104"/>
      <c r="D152" s="135"/>
      <c r="E152" s="104"/>
      <c r="F152" s="112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</row>
    <row r="153" spans="1:18" x14ac:dyDescent="0.35">
      <c r="A153" s="91">
        <v>16</v>
      </c>
      <c r="B153" s="102" t="s">
        <v>316</v>
      </c>
      <c r="C153" s="102" t="s">
        <v>46</v>
      </c>
      <c r="D153" s="210">
        <v>132000</v>
      </c>
      <c r="E153" s="108" t="s">
        <v>55</v>
      </c>
      <c r="F153" s="109" t="s">
        <v>13</v>
      </c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</row>
    <row r="154" spans="1:18" x14ac:dyDescent="0.35">
      <c r="A154" s="83"/>
      <c r="B154" s="103" t="s">
        <v>369</v>
      </c>
      <c r="C154" s="122" t="s">
        <v>370</v>
      </c>
      <c r="D154" s="134"/>
      <c r="E154" s="110" t="s">
        <v>76</v>
      </c>
      <c r="F154" s="110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</row>
    <row r="155" spans="1:18" x14ac:dyDescent="0.35">
      <c r="A155" s="110"/>
      <c r="B155" s="84" t="s">
        <v>436</v>
      </c>
      <c r="C155" s="122" t="s">
        <v>355</v>
      </c>
      <c r="D155" s="134"/>
      <c r="E155" s="110"/>
      <c r="F155" s="110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</row>
    <row r="156" spans="1:18" ht="21" customHeight="1" x14ac:dyDescent="0.35">
      <c r="A156" s="112"/>
      <c r="B156" s="104"/>
      <c r="C156" s="104"/>
      <c r="D156" s="135"/>
      <c r="E156" s="112"/>
      <c r="F156" s="112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</row>
    <row r="157" spans="1:18" ht="21" customHeight="1" x14ac:dyDescent="0.35">
      <c r="A157" s="136"/>
      <c r="B157" s="25"/>
      <c r="C157" s="25"/>
      <c r="D157" s="137"/>
      <c r="E157" s="136"/>
      <c r="F157" s="136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</row>
    <row r="158" spans="1:18" x14ac:dyDescent="0.35">
      <c r="A158" s="235" t="s">
        <v>39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</row>
    <row r="159" spans="1:18" s="66" customFormat="1" x14ac:dyDescent="0.35">
      <c r="A159" s="235" t="s">
        <v>206</v>
      </c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</row>
    <row r="160" spans="1:18" s="66" customFormat="1" x14ac:dyDescent="0.35">
      <c r="A160" s="235" t="s">
        <v>12</v>
      </c>
      <c r="B160" s="235"/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</row>
    <row r="161" spans="1:18" s="66" customFormat="1" x14ac:dyDescent="0.35">
      <c r="A161" s="67" t="s">
        <v>19</v>
      </c>
      <c r="B161" s="67"/>
      <c r="C161" s="67"/>
    </row>
    <row r="162" spans="1:18" s="66" customFormat="1" x14ac:dyDescent="0.35">
      <c r="A162" s="67"/>
      <c r="B162" s="67" t="s">
        <v>83</v>
      </c>
      <c r="C162" s="67"/>
    </row>
    <row r="163" spans="1:18" s="66" customFormat="1" x14ac:dyDescent="0.35">
      <c r="A163" s="236" t="s">
        <v>20</v>
      </c>
      <c r="B163" s="236" t="s">
        <v>21</v>
      </c>
      <c r="C163" s="68" t="s">
        <v>22</v>
      </c>
      <c r="D163" s="236" t="s">
        <v>0</v>
      </c>
      <c r="E163" s="68" t="s">
        <v>24</v>
      </c>
      <c r="F163" s="68" t="s">
        <v>26</v>
      </c>
      <c r="G163" s="239" t="s">
        <v>59</v>
      </c>
      <c r="H163" s="240"/>
      <c r="I163" s="241"/>
      <c r="J163" s="239" t="s">
        <v>207</v>
      </c>
      <c r="K163" s="240"/>
      <c r="L163" s="240"/>
      <c r="M163" s="240"/>
      <c r="N163" s="240"/>
      <c r="O163" s="240"/>
      <c r="P163" s="240"/>
      <c r="Q163" s="240"/>
      <c r="R163" s="241"/>
    </row>
    <row r="164" spans="1:18" s="66" customFormat="1" x14ac:dyDescent="0.35">
      <c r="A164" s="237"/>
      <c r="B164" s="238"/>
      <c r="C164" s="69" t="s">
        <v>23</v>
      </c>
      <c r="D164" s="238"/>
      <c r="E164" s="69" t="s">
        <v>25</v>
      </c>
      <c r="F164" s="69" t="s">
        <v>25</v>
      </c>
      <c r="G164" s="70" t="s">
        <v>27</v>
      </c>
      <c r="H164" s="212" t="s">
        <v>28</v>
      </c>
      <c r="I164" s="71" t="s">
        <v>29</v>
      </c>
      <c r="J164" s="70" t="s">
        <v>30</v>
      </c>
      <c r="K164" s="212" t="s">
        <v>31</v>
      </c>
      <c r="L164" s="70" t="s">
        <v>32</v>
      </c>
      <c r="M164" s="212" t="s">
        <v>33</v>
      </c>
      <c r="N164" s="70" t="s">
        <v>34</v>
      </c>
      <c r="O164" s="212" t="s">
        <v>35</v>
      </c>
      <c r="P164" s="70" t="s">
        <v>36</v>
      </c>
      <c r="Q164" s="212" t="s">
        <v>37</v>
      </c>
      <c r="R164" s="71" t="s">
        <v>38</v>
      </c>
    </row>
    <row r="165" spans="1:18" s="66" customFormat="1" x14ac:dyDescent="0.35">
      <c r="A165" s="78">
        <v>17</v>
      </c>
      <c r="B165" s="106" t="s">
        <v>452</v>
      </c>
      <c r="C165" s="127" t="s">
        <v>344</v>
      </c>
      <c r="D165" s="111">
        <v>148000</v>
      </c>
      <c r="E165" s="109" t="s">
        <v>49</v>
      </c>
      <c r="F165" s="109" t="s">
        <v>13</v>
      </c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</row>
    <row r="166" spans="1:18" s="66" customFormat="1" x14ac:dyDescent="0.35">
      <c r="A166" s="91"/>
      <c r="B166" s="102" t="s">
        <v>371</v>
      </c>
      <c r="C166" s="103" t="s">
        <v>372</v>
      </c>
      <c r="D166" s="123"/>
      <c r="E166" s="108" t="s">
        <v>48</v>
      </c>
      <c r="F166" s="108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</row>
    <row r="167" spans="1:18" x14ac:dyDescent="0.35">
      <c r="A167" s="83"/>
      <c r="B167" s="84" t="s">
        <v>437</v>
      </c>
      <c r="C167" s="102" t="s">
        <v>373</v>
      </c>
      <c r="D167" s="134"/>
      <c r="E167" s="110"/>
      <c r="F167" s="110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</row>
    <row r="168" spans="1:18" x14ac:dyDescent="0.35">
      <c r="A168" s="87"/>
      <c r="B168" s="104"/>
      <c r="C168" s="104"/>
      <c r="D168" s="135"/>
      <c r="E168" s="104"/>
      <c r="F168" s="112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</row>
    <row r="169" spans="1:18" ht="18.75" customHeight="1" x14ac:dyDescent="0.35">
      <c r="A169" s="78">
        <v>18</v>
      </c>
      <c r="B169" s="106" t="s">
        <v>338</v>
      </c>
      <c r="C169" s="124" t="s">
        <v>46</v>
      </c>
      <c r="D169" s="111">
        <v>259700</v>
      </c>
      <c r="E169" s="109" t="s">
        <v>58</v>
      </c>
      <c r="F169" s="109" t="s">
        <v>13</v>
      </c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</row>
    <row r="170" spans="1:18" x14ac:dyDescent="0.35">
      <c r="A170" s="83"/>
      <c r="B170" s="102" t="s">
        <v>374</v>
      </c>
      <c r="C170" s="103" t="s">
        <v>376</v>
      </c>
      <c r="D170" s="134"/>
      <c r="E170" s="110" t="s">
        <v>77</v>
      </c>
      <c r="F170" s="110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</row>
    <row r="171" spans="1:18" x14ac:dyDescent="0.35">
      <c r="A171" s="83"/>
      <c r="B171" s="103" t="s">
        <v>375</v>
      </c>
      <c r="C171" s="102" t="s">
        <v>377</v>
      </c>
      <c r="D171" s="134"/>
      <c r="E171" s="110"/>
      <c r="F171" s="110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</row>
    <row r="172" spans="1:18" x14ac:dyDescent="0.35">
      <c r="A172" s="83"/>
      <c r="B172" s="84" t="s">
        <v>438</v>
      </c>
      <c r="C172" s="103" t="s">
        <v>375</v>
      </c>
      <c r="D172" s="134"/>
      <c r="E172" s="103"/>
      <c r="F172" s="110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</row>
    <row r="173" spans="1:18" ht="21.75" customHeight="1" x14ac:dyDescent="0.35">
      <c r="A173" s="87"/>
      <c r="B173" s="104"/>
      <c r="C173" s="104"/>
      <c r="D173" s="135"/>
      <c r="E173" s="104"/>
      <c r="F173" s="112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</row>
    <row r="174" spans="1:18" x14ac:dyDescent="0.35">
      <c r="A174" s="78">
        <v>19</v>
      </c>
      <c r="B174" s="106" t="s">
        <v>378</v>
      </c>
      <c r="C174" s="124" t="s">
        <v>344</v>
      </c>
      <c r="D174" s="111">
        <v>289000</v>
      </c>
      <c r="E174" s="109" t="s">
        <v>53</v>
      </c>
      <c r="F174" s="109" t="s">
        <v>13</v>
      </c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</row>
    <row r="175" spans="1:18" x14ac:dyDescent="0.35">
      <c r="A175" s="91"/>
      <c r="B175" s="103" t="s">
        <v>379</v>
      </c>
      <c r="C175" s="122" t="s">
        <v>380</v>
      </c>
      <c r="D175" s="115"/>
      <c r="E175" s="110" t="s">
        <v>74</v>
      </c>
      <c r="F175" s="110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</row>
    <row r="176" spans="1:18" x14ac:dyDescent="0.35">
      <c r="A176" s="83"/>
      <c r="B176" s="84" t="s">
        <v>439</v>
      </c>
      <c r="C176" s="103"/>
      <c r="D176" s="134"/>
      <c r="E176" s="110"/>
      <c r="F176" s="110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</row>
    <row r="177" spans="1:18" ht="23.25" customHeight="1" x14ac:dyDescent="0.35">
      <c r="A177" s="87"/>
      <c r="B177" s="104"/>
      <c r="C177" s="104"/>
      <c r="D177" s="135"/>
      <c r="E177" s="104"/>
      <c r="F177" s="112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</row>
    <row r="178" spans="1:18" x14ac:dyDescent="0.35">
      <c r="A178" s="91">
        <v>20</v>
      </c>
      <c r="B178" s="102" t="s">
        <v>381</v>
      </c>
      <c r="C178" s="102" t="s">
        <v>344</v>
      </c>
      <c r="D178" s="210">
        <v>222000</v>
      </c>
      <c r="E178" s="108" t="s">
        <v>50</v>
      </c>
      <c r="F178" s="108" t="s">
        <v>13</v>
      </c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</row>
    <row r="179" spans="1:18" x14ac:dyDescent="0.35">
      <c r="A179" s="83"/>
      <c r="B179" s="103" t="s">
        <v>382</v>
      </c>
      <c r="C179" s="122" t="s">
        <v>384</v>
      </c>
      <c r="D179" s="134"/>
      <c r="E179" s="110" t="s">
        <v>64</v>
      </c>
      <c r="F179" s="110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</row>
    <row r="180" spans="1:18" x14ac:dyDescent="0.35">
      <c r="A180" s="110"/>
      <c r="B180" s="103" t="s">
        <v>383</v>
      </c>
      <c r="C180" s="122" t="s">
        <v>385</v>
      </c>
      <c r="D180" s="134"/>
      <c r="E180" s="110"/>
      <c r="F180" s="110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</row>
    <row r="181" spans="1:18" ht="21" customHeight="1" x14ac:dyDescent="0.35">
      <c r="A181" s="110"/>
      <c r="B181" s="84" t="s">
        <v>440</v>
      </c>
      <c r="C181" s="103"/>
      <c r="D181" s="115"/>
      <c r="E181" s="110"/>
      <c r="F181" s="110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</row>
    <row r="182" spans="1:18" ht="21" customHeight="1" x14ac:dyDescent="0.35">
      <c r="A182" s="112"/>
      <c r="B182" s="104"/>
      <c r="C182" s="104"/>
      <c r="D182" s="135"/>
      <c r="E182" s="112"/>
      <c r="F182" s="112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</row>
    <row r="183" spans="1:18" ht="21" customHeight="1" x14ac:dyDescent="0.35">
      <c r="A183" s="136"/>
      <c r="B183" s="25"/>
      <c r="C183" s="25"/>
      <c r="D183" s="137"/>
      <c r="E183" s="136"/>
      <c r="F183" s="136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</row>
    <row r="184" spans="1:18" x14ac:dyDescent="0.35">
      <c r="A184" s="235" t="s">
        <v>39</v>
      </c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</row>
    <row r="185" spans="1:18" s="66" customFormat="1" x14ac:dyDescent="0.35">
      <c r="A185" s="235" t="s">
        <v>206</v>
      </c>
      <c r="B185" s="23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</row>
    <row r="186" spans="1:18" s="66" customFormat="1" x14ac:dyDescent="0.35">
      <c r="A186" s="235" t="s">
        <v>12</v>
      </c>
      <c r="B186" s="235"/>
      <c r="C186" s="235"/>
      <c r="D186" s="235"/>
      <c r="E186" s="235"/>
      <c r="F186" s="235"/>
      <c r="G186" s="235"/>
      <c r="H186" s="235"/>
      <c r="I186" s="235"/>
      <c r="J186" s="235"/>
      <c r="K186" s="235"/>
      <c r="L186" s="235"/>
      <c r="M186" s="235"/>
      <c r="N186" s="235"/>
      <c r="O186" s="235"/>
      <c r="P186" s="235"/>
      <c r="Q186" s="235"/>
      <c r="R186" s="235"/>
    </row>
    <row r="187" spans="1:18" s="66" customFormat="1" x14ac:dyDescent="0.35">
      <c r="A187" s="67" t="s">
        <v>19</v>
      </c>
      <c r="B187" s="67"/>
      <c r="C187" s="67"/>
    </row>
    <row r="188" spans="1:18" s="66" customFormat="1" x14ac:dyDescent="0.35">
      <c r="A188" s="67"/>
      <c r="B188" s="67" t="s">
        <v>83</v>
      </c>
      <c r="C188" s="67"/>
    </row>
    <row r="189" spans="1:18" s="66" customFormat="1" x14ac:dyDescent="0.35">
      <c r="A189" s="236" t="s">
        <v>20</v>
      </c>
      <c r="B189" s="236" t="s">
        <v>21</v>
      </c>
      <c r="C189" s="68" t="s">
        <v>22</v>
      </c>
      <c r="D189" s="236" t="s">
        <v>0</v>
      </c>
      <c r="E189" s="68" t="s">
        <v>24</v>
      </c>
      <c r="F189" s="68" t="s">
        <v>26</v>
      </c>
      <c r="G189" s="239" t="s">
        <v>59</v>
      </c>
      <c r="H189" s="240"/>
      <c r="I189" s="241"/>
      <c r="J189" s="239" t="s">
        <v>207</v>
      </c>
      <c r="K189" s="240"/>
      <c r="L189" s="240"/>
      <c r="M189" s="240"/>
      <c r="N189" s="240"/>
      <c r="O189" s="240"/>
      <c r="P189" s="240"/>
      <c r="Q189" s="240"/>
      <c r="R189" s="241"/>
    </row>
    <row r="190" spans="1:18" s="66" customFormat="1" x14ac:dyDescent="0.35">
      <c r="A190" s="237"/>
      <c r="B190" s="238"/>
      <c r="C190" s="69" t="s">
        <v>23</v>
      </c>
      <c r="D190" s="238"/>
      <c r="E190" s="69" t="s">
        <v>25</v>
      </c>
      <c r="F190" s="69" t="s">
        <v>25</v>
      </c>
      <c r="G190" s="70" t="s">
        <v>27</v>
      </c>
      <c r="H190" s="212" t="s">
        <v>28</v>
      </c>
      <c r="I190" s="71" t="s">
        <v>29</v>
      </c>
      <c r="J190" s="70" t="s">
        <v>30</v>
      </c>
      <c r="K190" s="212" t="s">
        <v>31</v>
      </c>
      <c r="L190" s="70" t="s">
        <v>32</v>
      </c>
      <c r="M190" s="212" t="s">
        <v>33</v>
      </c>
      <c r="N190" s="70" t="s">
        <v>34</v>
      </c>
      <c r="O190" s="212" t="s">
        <v>35</v>
      </c>
      <c r="P190" s="70" t="s">
        <v>36</v>
      </c>
      <c r="Q190" s="212" t="s">
        <v>37</v>
      </c>
      <c r="R190" s="71" t="s">
        <v>38</v>
      </c>
    </row>
    <row r="191" spans="1:18" s="66" customFormat="1" x14ac:dyDescent="0.35">
      <c r="A191" s="78">
        <v>21</v>
      </c>
      <c r="B191" s="106" t="s">
        <v>386</v>
      </c>
      <c r="C191" s="127" t="s">
        <v>46</v>
      </c>
      <c r="D191" s="111">
        <v>210000</v>
      </c>
      <c r="E191" s="109" t="s">
        <v>47</v>
      </c>
      <c r="F191" s="109" t="s">
        <v>13</v>
      </c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</row>
    <row r="192" spans="1:18" s="66" customFormat="1" x14ac:dyDescent="0.35">
      <c r="A192" s="91"/>
      <c r="B192" s="102" t="s">
        <v>387</v>
      </c>
      <c r="C192" s="103" t="s">
        <v>453</v>
      </c>
      <c r="D192" s="123"/>
      <c r="E192" s="108" t="s">
        <v>80</v>
      </c>
      <c r="F192" s="108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</row>
    <row r="193" spans="1:18" x14ac:dyDescent="0.35">
      <c r="A193" s="83"/>
      <c r="B193" s="84" t="s">
        <v>441</v>
      </c>
      <c r="C193" s="102" t="s">
        <v>388</v>
      </c>
      <c r="D193" s="134"/>
      <c r="E193" s="110"/>
      <c r="F193" s="110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</row>
    <row r="194" spans="1:18" x14ac:dyDescent="0.35">
      <c r="A194" s="87"/>
      <c r="B194" s="104"/>
      <c r="C194" s="104"/>
      <c r="D194" s="135"/>
      <c r="E194" s="104"/>
      <c r="F194" s="112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</row>
    <row r="195" spans="1:18" ht="18.75" customHeight="1" x14ac:dyDescent="0.35">
      <c r="A195" s="78">
        <v>22</v>
      </c>
      <c r="B195" s="106" t="s">
        <v>338</v>
      </c>
      <c r="C195" s="124" t="s">
        <v>46</v>
      </c>
      <c r="D195" s="111">
        <v>72000</v>
      </c>
      <c r="E195" s="109" t="s">
        <v>47</v>
      </c>
      <c r="F195" s="109" t="s">
        <v>13</v>
      </c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</row>
    <row r="196" spans="1:18" x14ac:dyDescent="0.35">
      <c r="A196" s="83"/>
      <c r="B196" s="102" t="s">
        <v>389</v>
      </c>
      <c r="C196" s="103" t="s">
        <v>349</v>
      </c>
      <c r="D196" s="134"/>
      <c r="E196" s="110" t="s">
        <v>80</v>
      </c>
      <c r="F196" s="110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</row>
    <row r="197" spans="1:18" x14ac:dyDescent="0.35">
      <c r="A197" s="83"/>
      <c r="B197" s="103" t="s">
        <v>390</v>
      </c>
      <c r="C197" s="102" t="s">
        <v>391</v>
      </c>
      <c r="D197" s="134"/>
      <c r="E197" s="110"/>
      <c r="F197" s="110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</row>
    <row r="198" spans="1:18" x14ac:dyDescent="0.35">
      <c r="A198" s="83"/>
      <c r="B198" s="84" t="s">
        <v>442</v>
      </c>
      <c r="C198" s="103"/>
      <c r="D198" s="134"/>
      <c r="E198" s="103"/>
      <c r="F198" s="110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</row>
    <row r="199" spans="1:18" ht="21.75" customHeight="1" x14ac:dyDescent="0.35">
      <c r="A199" s="87"/>
      <c r="B199" s="104"/>
      <c r="C199" s="104"/>
      <c r="D199" s="135"/>
      <c r="E199" s="104"/>
      <c r="F199" s="112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</row>
    <row r="200" spans="1:18" x14ac:dyDescent="0.35">
      <c r="A200" s="78">
        <v>23</v>
      </c>
      <c r="B200" s="106" t="s">
        <v>316</v>
      </c>
      <c r="C200" s="124" t="s">
        <v>46</v>
      </c>
      <c r="D200" s="111">
        <v>683500</v>
      </c>
      <c r="E200" s="109" t="s">
        <v>58</v>
      </c>
      <c r="F200" s="109" t="s">
        <v>13</v>
      </c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</row>
    <row r="201" spans="1:18" x14ac:dyDescent="0.35">
      <c r="A201" s="91"/>
      <c r="B201" s="103" t="s">
        <v>392</v>
      </c>
      <c r="C201" s="122" t="s">
        <v>447</v>
      </c>
      <c r="D201" s="115"/>
      <c r="E201" s="110" t="s">
        <v>77</v>
      </c>
      <c r="F201" s="110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</row>
    <row r="202" spans="1:18" x14ac:dyDescent="0.35">
      <c r="A202" s="83"/>
      <c r="B202" s="84" t="s">
        <v>443</v>
      </c>
      <c r="C202" s="103" t="s">
        <v>448</v>
      </c>
      <c r="D202" s="134"/>
      <c r="E202" s="110"/>
      <c r="F202" s="110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</row>
    <row r="203" spans="1:18" ht="23.25" customHeight="1" x14ac:dyDescent="0.35">
      <c r="A203" s="87"/>
      <c r="B203" s="104"/>
      <c r="C203" s="104"/>
      <c r="D203" s="135"/>
      <c r="E203" s="104"/>
      <c r="F203" s="112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</row>
    <row r="204" spans="1:18" x14ac:dyDescent="0.35">
      <c r="A204" s="91">
        <v>24</v>
      </c>
      <c r="B204" s="102" t="s">
        <v>316</v>
      </c>
      <c r="C204" s="102" t="s">
        <v>46</v>
      </c>
      <c r="D204" s="210">
        <v>146000</v>
      </c>
      <c r="E204" s="108" t="s">
        <v>52</v>
      </c>
      <c r="F204" s="108" t="s">
        <v>13</v>
      </c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</row>
    <row r="205" spans="1:18" x14ac:dyDescent="0.35">
      <c r="A205" s="83"/>
      <c r="B205" s="103" t="s">
        <v>393</v>
      </c>
      <c r="C205" s="122" t="s">
        <v>446</v>
      </c>
      <c r="D205" s="134"/>
      <c r="E205" s="110" t="s">
        <v>82</v>
      </c>
      <c r="F205" s="110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</row>
    <row r="206" spans="1:18" x14ac:dyDescent="0.35">
      <c r="A206" s="110"/>
      <c r="B206" s="84" t="s">
        <v>444</v>
      </c>
      <c r="C206" s="122" t="s">
        <v>445</v>
      </c>
      <c r="D206" s="134"/>
      <c r="E206" s="110"/>
      <c r="F206" s="110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</row>
    <row r="207" spans="1:18" ht="21" customHeight="1" x14ac:dyDescent="0.35">
      <c r="A207" s="110"/>
      <c r="B207" s="103"/>
      <c r="C207" s="103"/>
      <c r="D207" s="115"/>
      <c r="E207" s="110"/>
      <c r="F207" s="110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</row>
    <row r="208" spans="1:18" ht="21" customHeight="1" x14ac:dyDescent="0.35">
      <c r="A208" s="112"/>
      <c r="B208" s="104"/>
      <c r="C208" s="104"/>
      <c r="D208" s="135"/>
      <c r="E208" s="112"/>
      <c r="F208" s="112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</row>
    <row r="209" spans="1:18" ht="21" customHeight="1" x14ac:dyDescent="0.35">
      <c r="A209" s="136"/>
      <c r="B209" s="25"/>
      <c r="C209" s="25"/>
      <c r="D209" s="137"/>
      <c r="E209" s="136"/>
      <c r="F209" s="136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</row>
  </sheetData>
  <mergeCells count="64">
    <mergeCell ref="A79:R79"/>
    <mergeCell ref="A108:R108"/>
    <mergeCell ref="A111:A112"/>
    <mergeCell ref="B111:B112"/>
    <mergeCell ref="D111:D112"/>
    <mergeCell ref="G111:I111"/>
    <mergeCell ref="J111:R111"/>
    <mergeCell ref="A80:R80"/>
    <mergeCell ref="A81:R81"/>
    <mergeCell ref="A84:A85"/>
    <mergeCell ref="B84:B85"/>
    <mergeCell ref="D84:D85"/>
    <mergeCell ref="G84:I84"/>
    <mergeCell ref="J84:R84"/>
    <mergeCell ref="A106:R106"/>
    <mergeCell ref="A107:R107"/>
    <mergeCell ref="A53:R53"/>
    <mergeCell ref="A54:R54"/>
    <mergeCell ref="A55:R55"/>
    <mergeCell ref="A58:A59"/>
    <mergeCell ref="B58:B59"/>
    <mergeCell ref="D58:D59"/>
    <mergeCell ref="G58:I58"/>
    <mergeCell ref="J58:R58"/>
    <mergeCell ref="A1:R1"/>
    <mergeCell ref="A2:R2"/>
    <mergeCell ref="A3:R3"/>
    <mergeCell ref="A6:A7"/>
    <mergeCell ref="B6:B7"/>
    <mergeCell ref="D6:D7"/>
    <mergeCell ref="G6:I6"/>
    <mergeCell ref="J6:R6"/>
    <mergeCell ref="A132:R132"/>
    <mergeCell ref="A133:R133"/>
    <mergeCell ref="A134:R134"/>
    <mergeCell ref="G137:I137"/>
    <mergeCell ref="J137:R137"/>
    <mergeCell ref="D137:D138"/>
    <mergeCell ref="B137:B138"/>
    <mergeCell ref="A137:A138"/>
    <mergeCell ref="A27:R27"/>
    <mergeCell ref="A28:R28"/>
    <mergeCell ref="A29:R29"/>
    <mergeCell ref="A32:A33"/>
    <mergeCell ref="B32:B33"/>
    <mergeCell ref="D32:D33"/>
    <mergeCell ref="G32:I32"/>
    <mergeCell ref="J32:R32"/>
    <mergeCell ref="A158:R158"/>
    <mergeCell ref="A159:R159"/>
    <mergeCell ref="A160:R160"/>
    <mergeCell ref="A163:A164"/>
    <mergeCell ref="B163:B164"/>
    <mergeCell ref="D163:D164"/>
    <mergeCell ref="G163:I163"/>
    <mergeCell ref="J163:R163"/>
    <mergeCell ref="A184:R184"/>
    <mergeCell ref="A185:R185"/>
    <mergeCell ref="A186:R186"/>
    <mergeCell ref="A189:A190"/>
    <mergeCell ref="B189:B190"/>
    <mergeCell ref="D189:D190"/>
    <mergeCell ref="G189:I189"/>
    <mergeCell ref="J189:R189"/>
  </mergeCells>
  <pageMargins left="0.19685039370078741" right="0.11811023622047245" top="0.98425196850393704" bottom="0.19685039370078741" header="0.15748031496062992" footer="0"/>
  <pageSetup paperSize="9" scale="90" firstPageNumber="10" orientation="landscape" useFirstPageNumber="1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3"/>
  <sheetViews>
    <sheetView view="pageBreakPreview" zoomScaleNormal="80" zoomScaleSheetLayoutView="100" workbookViewId="0">
      <selection activeCell="C40" sqref="C40"/>
    </sheetView>
  </sheetViews>
  <sheetFormatPr defaultRowHeight="14.25" x14ac:dyDescent="0.2"/>
  <cols>
    <col min="1" max="1" width="7.125" style="62" customWidth="1"/>
    <col min="2" max="2" width="26.75" style="62" customWidth="1"/>
    <col min="3" max="3" width="27" style="62" customWidth="1"/>
    <col min="4" max="4" width="11.75" style="62" customWidth="1"/>
    <col min="5" max="6" width="12.375" style="62" customWidth="1"/>
    <col min="7" max="18" width="4.375" style="62" customWidth="1"/>
  </cols>
  <sheetData>
    <row r="1" spans="1:18" s="66" customFormat="1" ht="23.25" x14ac:dyDescent="0.35">
      <c r="A1" s="232" t="s">
        <v>39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s="66" customFormat="1" ht="23.25" x14ac:dyDescent="0.35">
      <c r="A2" s="232" t="s">
        <v>206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s="66" customFormat="1" ht="23.25" x14ac:dyDescent="0.35">
      <c r="A3" s="232" t="s">
        <v>12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s="66" customFormat="1" ht="21" x14ac:dyDescent="0.35">
      <c r="A4" s="67" t="s">
        <v>85</v>
      </c>
      <c r="B4" s="67"/>
      <c r="C4" s="67"/>
    </row>
    <row r="5" spans="1:18" s="66" customFormat="1" ht="21" x14ac:dyDescent="0.35">
      <c r="A5" s="67"/>
      <c r="B5" s="67" t="s">
        <v>86</v>
      </c>
      <c r="C5" s="67"/>
    </row>
    <row r="6" spans="1:18" s="66" customFormat="1" ht="21" x14ac:dyDescent="0.35">
      <c r="A6" s="236" t="s">
        <v>20</v>
      </c>
      <c r="B6" s="236" t="s">
        <v>21</v>
      </c>
      <c r="C6" s="68" t="s">
        <v>22</v>
      </c>
      <c r="D6" s="236" t="s">
        <v>0</v>
      </c>
      <c r="E6" s="68" t="s">
        <v>24</v>
      </c>
      <c r="F6" s="68" t="s">
        <v>26</v>
      </c>
      <c r="G6" s="239" t="s">
        <v>59</v>
      </c>
      <c r="H6" s="240"/>
      <c r="I6" s="241"/>
      <c r="J6" s="239" t="s">
        <v>207</v>
      </c>
      <c r="K6" s="240"/>
      <c r="L6" s="240"/>
      <c r="M6" s="240"/>
      <c r="N6" s="240"/>
      <c r="O6" s="240"/>
      <c r="P6" s="240"/>
      <c r="Q6" s="240"/>
      <c r="R6" s="241"/>
    </row>
    <row r="7" spans="1:18" s="66" customFormat="1" ht="21" x14ac:dyDescent="0.35">
      <c r="A7" s="242"/>
      <c r="B7" s="243"/>
      <c r="C7" s="69" t="s">
        <v>23</v>
      </c>
      <c r="D7" s="243"/>
      <c r="E7" s="69" t="s">
        <v>25</v>
      </c>
      <c r="F7" s="69" t="s">
        <v>25</v>
      </c>
      <c r="G7" s="70" t="s">
        <v>27</v>
      </c>
      <c r="H7" s="76" t="s">
        <v>28</v>
      </c>
      <c r="I7" s="71" t="s">
        <v>29</v>
      </c>
      <c r="J7" s="70" t="s">
        <v>30</v>
      </c>
      <c r="K7" s="76" t="s">
        <v>31</v>
      </c>
      <c r="L7" s="70" t="s">
        <v>32</v>
      </c>
      <c r="M7" s="76" t="s">
        <v>33</v>
      </c>
      <c r="N7" s="70" t="s">
        <v>34</v>
      </c>
      <c r="O7" s="76" t="s">
        <v>35</v>
      </c>
      <c r="P7" s="70" t="s">
        <v>36</v>
      </c>
      <c r="Q7" s="76" t="s">
        <v>37</v>
      </c>
      <c r="R7" s="71" t="s">
        <v>38</v>
      </c>
    </row>
    <row r="8" spans="1:18" s="66" customFormat="1" ht="21" x14ac:dyDescent="0.35">
      <c r="A8" s="78"/>
      <c r="B8" s="127"/>
      <c r="C8" s="127"/>
      <c r="D8" s="80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</row>
    <row r="9" spans="1:18" s="23" customFormat="1" ht="21" x14ac:dyDescent="0.35">
      <c r="A9" s="83"/>
      <c r="B9" s="84"/>
      <c r="C9" s="84"/>
      <c r="D9" s="83"/>
      <c r="E9" s="83"/>
      <c r="F9" s="84"/>
      <c r="G9" s="85"/>
      <c r="H9" s="117"/>
      <c r="I9" s="117"/>
      <c r="J9" s="85"/>
      <c r="K9" s="117"/>
      <c r="L9" s="85"/>
      <c r="M9" s="117"/>
      <c r="N9" s="85"/>
      <c r="O9" s="117"/>
      <c r="P9" s="85"/>
      <c r="Q9" s="117"/>
      <c r="R9" s="117"/>
    </row>
    <row r="10" spans="1:18" s="23" customFormat="1" ht="21" x14ac:dyDescent="0.35">
      <c r="A10" s="83"/>
      <c r="B10" s="84"/>
      <c r="C10" s="84"/>
      <c r="D10" s="83"/>
      <c r="E10" s="84"/>
      <c r="F10" s="84"/>
      <c r="G10" s="85"/>
      <c r="H10" s="117"/>
      <c r="I10" s="117"/>
      <c r="J10" s="85"/>
      <c r="K10" s="117"/>
      <c r="L10" s="85"/>
      <c r="M10" s="117"/>
      <c r="N10" s="85"/>
      <c r="O10" s="117"/>
      <c r="P10" s="85"/>
      <c r="Q10" s="117"/>
      <c r="R10" s="117"/>
    </row>
    <row r="11" spans="1:18" s="23" customFormat="1" ht="21" x14ac:dyDescent="0.35">
      <c r="A11" s="94"/>
      <c r="B11" s="84"/>
      <c r="C11" s="84"/>
      <c r="D11" s="94"/>
      <c r="E11" s="85"/>
      <c r="F11" s="85"/>
      <c r="G11" s="85"/>
      <c r="H11" s="117"/>
      <c r="I11" s="117"/>
      <c r="J11" s="85"/>
      <c r="K11" s="117"/>
      <c r="L11" s="85"/>
      <c r="M11" s="117"/>
      <c r="N11" s="85"/>
      <c r="O11" s="117"/>
      <c r="P11" s="85"/>
      <c r="Q11" s="117"/>
      <c r="R11" s="117"/>
    </row>
    <row r="12" spans="1:18" s="23" customFormat="1" ht="21" x14ac:dyDescent="0.35">
      <c r="A12" s="83"/>
      <c r="B12" s="84"/>
      <c r="C12" s="118"/>
      <c r="D12" s="96"/>
      <c r="E12" s="83"/>
      <c r="F12" s="83"/>
      <c r="G12" s="85"/>
      <c r="H12" s="117"/>
      <c r="I12" s="117"/>
      <c r="J12" s="85"/>
      <c r="K12" s="117"/>
      <c r="L12" s="85"/>
      <c r="M12" s="117"/>
      <c r="N12" s="85"/>
      <c r="O12" s="117"/>
      <c r="P12" s="85"/>
      <c r="Q12" s="117"/>
      <c r="R12" s="117"/>
    </row>
    <row r="13" spans="1:18" s="23" customFormat="1" ht="21" x14ac:dyDescent="0.35">
      <c r="A13" s="83"/>
      <c r="B13" s="84"/>
      <c r="C13" s="118"/>
      <c r="D13" s="83"/>
      <c r="E13" s="83"/>
      <c r="F13" s="84"/>
      <c r="G13" s="85"/>
      <c r="H13" s="117"/>
      <c r="I13" s="117"/>
      <c r="J13" s="85"/>
      <c r="K13" s="117"/>
      <c r="L13" s="85"/>
      <c r="M13" s="117"/>
      <c r="N13" s="85"/>
      <c r="O13" s="117"/>
      <c r="P13" s="85"/>
      <c r="Q13" s="117"/>
      <c r="R13" s="117"/>
    </row>
    <row r="14" spans="1:18" s="23" customFormat="1" ht="21" x14ac:dyDescent="0.35">
      <c r="A14" s="83"/>
      <c r="B14" s="84"/>
      <c r="C14" s="118"/>
      <c r="D14" s="83"/>
      <c r="E14" s="83"/>
      <c r="F14" s="84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1:18" s="23" customFormat="1" ht="21" x14ac:dyDescent="0.35">
      <c r="A15" s="83"/>
      <c r="B15" s="118"/>
      <c r="C15" s="118"/>
      <c r="D15" s="96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</row>
    <row r="16" spans="1:18" s="23" customFormat="1" ht="21" x14ac:dyDescent="0.35">
      <c r="A16" s="83"/>
      <c r="B16" s="84"/>
      <c r="C16" s="118"/>
      <c r="D16" s="83"/>
      <c r="E16" s="83"/>
      <c r="F16" s="84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</row>
    <row r="17" spans="1:18" s="23" customFormat="1" ht="21" x14ac:dyDescent="0.35">
      <c r="A17" s="83"/>
      <c r="B17" s="84"/>
      <c r="C17" s="118"/>
      <c r="D17" s="83"/>
      <c r="E17" s="84"/>
      <c r="F17" s="84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</row>
    <row r="18" spans="1:18" s="23" customFormat="1" ht="21" x14ac:dyDescent="0.35">
      <c r="A18" s="94"/>
      <c r="B18" s="84"/>
      <c r="C18" s="85"/>
      <c r="D18" s="94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s="23" customFormat="1" ht="21" x14ac:dyDescent="0.35">
      <c r="A19" s="94"/>
      <c r="B19" s="84"/>
      <c r="C19" s="85"/>
      <c r="D19" s="94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</row>
    <row r="20" spans="1:18" s="23" customFormat="1" ht="21" x14ac:dyDescent="0.35">
      <c r="A20" s="83"/>
      <c r="B20" s="84"/>
      <c r="C20" s="118"/>
      <c r="D20" s="96"/>
      <c r="E20" s="83"/>
      <c r="F20" s="83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s="23" customFormat="1" ht="21" x14ac:dyDescent="0.35">
      <c r="A21" s="83"/>
      <c r="B21" s="84"/>
      <c r="C21" s="118"/>
      <c r="D21" s="96"/>
      <c r="E21" s="83"/>
      <c r="F21" s="83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18" s="23" customFormat="1" ht="21" x14ac:dyDescent="0.35">
      <c r="A22" s="83"/>
      <c r="B22" s="84"/>
      <c r="C22" s="118"/>
      <c r="D22" s="96"/>
      <c r="E22" s="83"/>
      <c r="F22" s="83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s="23" customFormat="1" ht="21" x14ac:dyDescent="0.35">
      <c r="A23" s="83"/>
      <c r="B23" s="84"/>
      <c r="C23" s="118"/>
      <c r="D23" s="83"/>
      <c r="E23" s="83"/>
      <c r="F23" s="84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</row>
    <row r="24" spans="1:18" s="23" customFormat="1" ht="20.25" customHeight="1" x14ac:dyDescent="0.35">
      <c r="A24" s="83"/>
      <c r="B24" s="84"/>
      <c r="C24" s="84"/>
      <c r="D24" s="86"/>
      <c r="E24" s="84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5" spans="1:18" s="23" customFormat="1" ht="21" x14ac:dyDescent="0.35">
      <c r="A25" s="97"/>
      <c r="B25" s="90"/>
      <c r="C25" s="90"/>
      <c r="D25" s="98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</row>
    <row r="26" spans="1:18" s="66" customFormat="1" ht="21" x14ac:dyDescent="0.35"/>
    <row r="27" spans="1:18" s="66" customFormat="1" ht="23.25" x14ac:dyDescent="0.35">
      <c r="A27" s="232" t="s">
        <v>39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</row>
    <row r="28" spans="1:18" s="66" customFormat="1" ht="23.25" x14ac:dyDescent="0.35">
      <c r="A28" s="232" t="s">
        <v>206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</row>
    <row r="29" spans="1:18" s="72" customFormat="1" ht="23.25" x14ac:dyDescent="0.35">
      <c r="A29" s="232" t="s">
        <v>12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8" s="66" customFormat="1" ht="21" x14ac:dyDescent="0.35">
      <c r="A30" s="67" t="s">
        <v>85</v>
      </c>
      <c r="B30" s="67"/>
      <c r="C30" s="67"/>
    </row>
    <row r="31" spans="1:18" s="66" customFormat="1" ht="21" x14ac:dyDescent="0.35">
      <c r="A31" s="67"/>
      <c r="B31" s="67" t="s">
        <v>183</v>
      </c>
      <c r="C31" s="67"/>
    </row>
    <row r="32" spans="1:18" s="72" customFormat="1" ht="21" x14ac:dyDescent="0.35">
      <c r="A32" s="236" t="s">
        <v>20</v>
      </c>
      <c r="B32" s="236" t="s">
        <v>21</v>
      </c>
      <c r="C32" s="68" t="s">
        <v>22</v>
      </c>
      <c r="D32" s="236" t="s">
        <v>0</v>
      </c>
      <c r="E32" s="68" t="s">
        <v>24</v>
      </c>
      <c r="F32" s="68" t="s">
        <v>26</v>
      </c>
      <c r="G32" s="239" t="s">
        <v>59</v>
      </c>
      <c r="H32" s="240"/>
      <c r="I32" s="241"/>
      <c r="J32" s="239" t="s">
        <v>207</v>
      </c>
      <c r="K32" s="240"/>
      <c r="L32" s="240"/>
      <c r="M32" s="240"/>
      <c r="N32" s="240"/>
      <c r="O32" s="240"/>
      <c r="P32" s="240"/>
      <c r="Q32" s="240"/>
      <c r="R32" s="241"/>
    </row>
    <row r="33" spans="1:18" s="72" customFormat="1" ht="21" x14ac:dyDescent="0.35">
      <c r="A33" s="242"/>
      <c r="B33" s="243"/>
      <c r="C33" s="69" t="s">
        <v>23</v>
      </c>
      <c r="D33" s="243"/>
      <c r="E33" s="69" t="s">
        <v>25</v>
      </c>
      <c r="F33" s="69" t="s">
        <v>25</v>
      </c>
      <c r="G33" s="70" t="s">
        <v>27</v>
      </c>
      <c r="H33" s="76" t="s">
        <v>28</v>
      </c>
      <c r="I33" s="71" t="s">
        <v>29</v>
      </c>
      <c r="J33" s="70" t="s">
        <v>30</v>
      </c>
      <c r="K33" s="76" t="s">
        <v>31</v>
      </c>
      <c r="L33" s="70" t="s">
        <v>32</v>
      </c>
      <c r="M33" s="76" t="s">
        <v>33</v>
      </c>
      <c r="N33" s="70" t="s">
        <v>34</v>
      </c>
      <c r="O33" s="76" t="s">
        <v>35</v>
      </c>
      <c r="P33" s="70" t="s">
        <v>36</v>
      </c>
      <c r="Q33" s="76" t="s">
        <v>37</v>
      </c>
      <c r="R33" s="71" t="s">
        <v>38</v>
      </c>
    </row>
    <row r="34" spans="1:18" s="72" customFormat="1" ht="21" x14ac:dyDescent="0.35">
      <c r="A34" s="78"/>
      <c r="B34" s="79"/>
      <c r="C34" s="139"/>
      <c r="D34" s="99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ht="21" x14ac:dyDescent="0.35">
      <c r="A35" s="83"/>
      <c r="B35" s="84"/>
      <c r="C35" s="86"/>
      <c r="D35" s="94"/>
      <c r="E35" s="94"/>
      <c r="F35" s="94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ht="21" x14ac:dyDescent="0.35">
      <c r="A36" s="83"/>
      <c r="B36" s="84"/>
      <c r="C36" s="86"/>
      <c r="D36" s="9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ht="21" x14ac:dyDescent="0.35">
      <c r="A37" s="94"/>
      <c r="B37" s="85"/>
      <c r="C37" s="85"/>
      <c r="D37" s="9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ht="21" x14ac:dyDescent="0.35">
      <c r="A38" s="94"/>
      <c r="B38" s="85"/>
      <c r="C38" s="85"/>
      <c r="D38" s="9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1:18" ht="21" x14ac:dyDescent="0.35">
      <c r="A39" s="94"/>
      <c r="B39" s="85"/>
      <c r="C39" s="85"/>
      <c r="D39" s="125"/>
      <c r="E39" s="94"/>
      <c r="F39" s="94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ht="21" x14ac:dyDescent="0.35">
      <c r="A40" s="94"/>
      <c r="B40" s="85"/>
      <c r="C40" s="85"/>
      <c r="D40" s="9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ht="21" x14ac:dyDescent="0.35">
      <c r="A41" s="94"/>
      <c r="B41" s="85"/>
      <c r="C41" s="85"/>
      <c r="D41" s="9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1:18" ht="21" x14ac:dyDescent="0.35">
      <c r="A42" s="94"/>
      <c r="B42" s="85"/>
      <c r="C42" s="85"/>
      <c r="D42" s="9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ht="21" x14ac:dyDescent="0.35">
      <c r="A43" s="94"/>
      <c r="B43" s="85"/>
      <c r="C43" s="85"/>
      <c r="D43" s="9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ht="21" x14ac:dyDescent="0.35">
      <c r="A44" s="94"/>
      <c r="B44" s="85"/>
      <c r="C44" s="85"/>
      <c r="D44" s="125"/>
      <c r="E44" s="94"/>
      <c r="F44" s="94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ht="21" x14ac:dyDescent="0.35">
      <c r="A45" s="94"/>
      <c r="B45" s="85"/>
      <c r="C45" s="85"/>
      <c r="D45" s="125"/>
      <c r="E45" s="94"/>
      <c r="F45" s="94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ht="21" x14ac:dyDescent="0.35">
      <c r="A46" s="94"/>
      <c r="B46" s="85"/>
      <c r="C46" s="85"/>
      <c r="D46" s="125"/>
      <c r="E46" s="94"/>
      <c r="F46" s="94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</row>
    <row r="47" spans="1:18" ht="21" x14ac:dyDescent="0.35">
      <c r="A47" s="94"/>
      <c r="B47" s="85"/>
      <c r="C47" s="85"/>
      <c r="D47" s="9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</row>
    <row r="48" spans="1:18" ht="21" x14ac:dyDescent="0.35">
      <c r="A48" s="94"/>
      <c r="B48" s="85"/>
      <c r="C48" s="85"/>
      <c r="D48" s="9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</row>
    <row r="49" spans="1:18" ht="19.5" customHeight="1" x14ac:dyDescent="0.35">
      <c r="A49" s="94"/>
      <c r="B49" s="85"/>
      <c r="C49" s="85"/>
      <c r="D49" s="9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</row>
    <row r="50" spans="1:18" ht="21" x14ac:dyDescent="0.35">
      <c r="A50" s="97"/>
      <c r="B50" s="90"/>
      <c r="C50" s="90"/>
      <c r="D50" s="98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</row>
    <row r="51" spans="1:18" ht="21" x14ac:dyDescent="0.3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ht="21" x14ac:dyDescent="0.3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ht="21" x14ac:dyDescent="0.3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</sheetData>
  <mergeCells count="16">
    <mergeCell ref="A1:R1"/>
    <mergeCell ref="A2:R2"/>
    <mergeCell ref="A3:R3"/>
    <mergeCell ref="A6:A7"/>
    <mergeCell ref="B6:B7"/>
    <mergeCell ref="D6:D7"/>
    <mergeCell ref="G6:I6"/>
    <mergeCell ref="J6:R6"/>
    <mergeCell ref="A27:R27"/>
    <mergeCell ref="A28:R28"/>
    <mergeCell ref="A29:R29"/>
    <mergeCell ref="A32:A33"/>
    <mergeCell ref="B32:B33"/>
    <mergeCell ref="D32:D33"/>
    <mergeCell ref="G32:I32"/>
    <mergeCell ref="J32:R32"/>
  </mergeCells>
  <pageMargins left="0.19685039370078741" right="0.11811023622047245" top="0.98425196850393704" bottom="0.55118110236220474" header="0.31496062992125984" footer="0.31496062992125984"/>
  <pageSetup paperSize="9" scale="90" firstPageNumber="18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2"/>
  <sheetViews>
    <sheetView view="pageBreakPreview" zoomScaleNormal="80" zoomScaleSheetLayoutView="100" workbookViewId="0">
      <selection activeCell="C47" sqref="C47"/>
    </sheetView>
  </sheetViews>
  <sheetFormatPr defaultRowHeight="14.25" x14ac:dyDescent="0.2"/>
  <cols>
    <col min="1" max="1" width="7.125" style="62" customWidth="1"/>
    <col min="2" max="2" width="26.75" style="62" customWidth="1"/>
    <col min="3" max="3" width="27" style="62" customWidth="1"/>
    <col min="4" max="4" width="11.75" style="62" customWidth="1"/>
    <col min="5" max="6" width="12.375" style="62" customWidth="1"/>
    <col min="7" max="18" width="4.375" style="62" customWidth="1"/>
  </cols>
  <sheetData>
    <row r="1" spans="1:18" s="72" customFormat="1" ht="23.25" x14ac:dyDescent="0.35">
      <c r="A1" s="232" t="s">
        <v>39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s="72" customFormat="1" ht="23.25" x14ac:dyDescent="0.35">
      <c r="A2" s="232" t="s">
        <v>206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s="72" customFormat="1" ht="23.25" x14ac:dyDescent="0.35">
      <c r="A3" s="232" t="s">
        <v>12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s="72" customFormat="1" ht="21" x14ac:dyDescent="0.35">
      <c r="A4" s="67" t="s">
        <v>87</v>
      </c>
      <c r="B4" s="67"/>
      <c r="C4" s="67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s="72" customFormat="1" ht="21" x14ac:dyDescent="0.35">
      <c r="A5" s="67"/>
      <c r="B5" s="67" t="s">
        <v>88</v>
      </c>
      <c r="C5" s="67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s="72" customFormat="1" ht="21" x14ac:dyDescent="0.35">
      <c r="A6" s="236" t="s">
        <v>20</v>
      </c>
      <c r="B6" s="236" t="s">
        <v>21</v>
      </c>
      <c r="C6" s="68" t="s">
        <v>22</v>
      </c>
      <c r="D6" s="236" t="s">
        <v>0</v>
      </c>
      <c r="E6" s="68" t="s">
        <v>24</v>
      </c>
      <c r="F6" s="68" t="s">
        <v>26</v>
      </c>
      <c r="G6" s="239" t="s">
        <v>59</v>
      </c>
      <c r="H6" s="240"/>
      <c r="I6" s="241"/>
      <c r="J6" s="239" t="s">
        <v>207</v>
      </c>
      <c r="K6" s="240"/>
      <c r="L6" s="240"/>
      <c r="M6" s="240"/>
      <c r="N6" s="240"/>
      <c r="O6" s="240"/>
      <c r="P6" s="240"/>
      <c r="Q6" s="240"/>
      <c r="R6" s="241"/>
    </row>
    <row r="7" spans="1:18" s="72" customFormat="1" ht="21" x14ac:dyDescent="0.35">
      <c r="A7" s="242"/>
      <c r="B7" s="243"/>
      <c r="C7" s="69" t="s">
        <v>23</v>
      </c>
      <c r="D7" s="243"/>
      <c r="E7" s="69" t="s">
        <v>25</v>
      </c>
      <c r="F7" s="69" t="s">
        <v>25</v>
      </c>
      <c r="G7" s="70" t="s">
        <v>27</v>
      </c>
      <c r="H7" s="76" t="s">
        <v>28</v>
      </c>
      <c r="I7" s="71" t="s">
        <v>29</v>
      </c>
      <c r="J7" s="70" t="s">
        <v>30</v>
      </c>
      <c r="K7" s="76" t="s">
        <v>31</v>
      </c>
      <c r="L7" s="70" t="s">
        <v>32</v>
      </c>
      <c r="M7" s="76" t="s">
        <v>33</v>
      </c>
      <c r="N7" s="70" t="s">
        <v>34</v>
      </c>
      <c r="O7" s="76" t="s">
        <v>35</v>
      </c>
      <c r="P7" s="70" t="s">
        <v>36</v>
      </c>
      <c r="Q7" s="76" t="s">
        <v>37</v>
      </c>
      <c r="R7" s="71" t="s">
        <v>38</v>
      </c>
    </row>
    <row r="8" spans="1:18" ht="21" x14ac:dyDescent="0.35">
      <c r="A8" s="78">
        <v>1</v>
      </c>
      <c r="B8" s="79" t="s">
        <v>66</v>
      </c>
      <c r="C8" s="84" t="s">
        <v>249</v>
      </c>
      <c r="D8" s="101">
        <v>60000</v>
      </c>
      <c r="E8" s="78" t="s">
        <v>41</v>
      </c>
      <c r="F8" s="78" t="s">
        <v>14</v>
      </c>
      <c r="G8" s="81"/>
      <c r="H8" s="116"/>
      <c r="I8" s="116"/>
      <c r="J8" s="81"/>
      <c r="K8" s="116"/>
      <c r="L8" s="81"/>
      <c r="M8" s="116"/>
      <c r="N8" s="81"/>
      <c r="O8" s="116"/>
      <c r="P8" s="81"/>
      <c r="Q8" s="116"/>
      <c r="R8" s="116"/>
    </row>
    <row r="9" spans="1:18" ht="21" x14ac:dyDescent="0.35">
      <c r="A9" s="83"/>
      <c r="B9" s="118" t="s">
        <v>157</v>
      </c>
      <c r="C9" s="84" t="s">
        <v>250</v>
      </c>
      <c r="D9" s="145"/>
      <c r="E9" s="83"/>
      <c r="F9" s="83" t="s">
        <v>232</v>
      </c>
      <c r="G9" s="85"/>
      <c r="H9" s="117"/>
      <c r="I9" s="117"/>
      <c r="J9" s="85"/>
      <c r="K9" s="117"/>
      <c r="L9" s="85"/>
      <c r="M9" s="117"/>
      <c r="N9" s="85"/>
      <c r="O9" s="117"/>
      <c r="P9" s="85"/>
      <c r="Q9" s="117"/>
      <c r="R9" s="117"/>
    </row>
    <row r="10" spans="1:18" ht="21" x14ac:dyDescent="0.35">
      <c r="A10" s="83"/>
      <c r="B10" s="103" t="s">
        <v>132</v>
      </c>
      <c r="C10" s="84" t="s">
        <v>238</v>
      </c>
      <c r="D10" s="105"/>
      <c r="E10" s="83"/>
      <c r="F10" s="84"/>
      <c r="G10" s="85"/>
      <c r="H10" s="117"/>
      <c r="I10" s="117"/>
      <c r="J10" s="85"/>
      <c r="K10" s="117"/>
      <c r="L10" s="85"/>
      <c r="M10" s="117"/>
      <c r="N10" s="85"/>
      <c r="O10" s="117"/>
      <c r="P10" s="85"/>
      <c r="Q10" s="117"/>
      <c r="R10" s="117"/>
    </row>
    <row r="11" spans="1:18" ht="21" x14ac:dyDescent="0.35">
      <c r="A11" s="167"/>
      <c r="B11" s="171"/>
      <c r="C11" s="84" t="s">
        <v>239</v>
      </c>
      <c r="D11" s="173"/>
      <c r="E11" s="167"/>
      <c r="F11" s="168"/>
      <c r="G11" s="133"/>
      <c r="H11" s="199"/>
      <c r="I11" s="199"/>
      <c r="J11" s="133"/>
      <c r="K11" s="199"/>
      <c r="L11" s="133"/>
      <c r="M11" s="199"/>
      <c r="N11" s="133"/>
      <c r="O11" s="199"/>
      <c r="P11" s="133"/>
      <c r="Q11" s="199"/>
      <c r="R11" s="199"/>
    </row>
    <row r="12" spans="1:18" ht="21" x14ac:dyDescent="0.35">
      <c r="A12" s="167"/>
      <c r="B12" s="171"/>
      <c r="C12" s="84" t="s">
        <v>251</v>
      </c>
      <c r="D12" s="173"/>
      <c r="E12" s="167"/>
      <c r="F12" s="168"/>
      <c r="G12" s="133"/>
      <c r="H12" s="199"/>
      <c r="I12" s="199"/>
      <c r="J12" s="133"/>
      <c r="K12" s="199"/>
      <c r="L12" s="133"/>
      <c r="M12" s="199"/>
      <c r="N12" s="133"/>
      <c r="O12" s="199"/>
      <c r="P12" s="133"/>
      <c r="Q12" s="199"/>
      <c r="R12" s="199"/>
    </row>
    <row r="13" spans="1:18" ht="21" x14ac:dyDescent="0.35">
      <c r="A13" s="87"/>
      <c r="B13" s="88"/>
      <c r="C13" s="88"/>
      <c r="D13" s="114"/>
      <c r="E13" s="88"/>
      <c r="F13" s="88"/>
      <c r="G13" s="90"/>
      <c r="H13" s="121"/>
      <c r="I13" s="121"/>
      <c r="J13" s="90"/>
      <c r="K13" s="121"/>
      <c r="L13" s="90"/>
      <c r="M13" s="121"/>
      <c r="N13" s="90"/>
      <c r="O13" s="121"/>
      <c r="P13" s="90"/>
      <c r="Q13" s="121"/>
      <c r="R13" s="121"/>
    </row>
    <row r="14" spans="1:18" ht="23.25" customHeight="1" x14ac:dyDescent="0.35">
      <c r="A14" s="91">
        <v>2</v>
      </c>
      <c r="B14" s="92" t="s">
        <v>67</v>
      </c>
      <c r="C14" s="127" t="s">
        <v>42</v>
      </c>
      <c r="D14" s="100">
        <v>10000</v>
      </c>
      <c r="E14" s="78" t="s">
        <v>41</v>
      </c>
      <c r="F14" s="78" t="s">
        <v>14</v>
      </c>
      <c r="G14" s="93"/>
      <c r="H14" s="120"/>
      <c r="I14" s="120"/>
      <c r="J14" s="93"/>
      <c r="K14" s="120"/>
      <c r="L14" s="93"/>
      <c r="M14" s="120"/>
      <c r="N14" s="93"/>
      <c r="O14" s="120"/>
      <c r="P14" s="93"/>
      <c r="Q14" s="120"/>
      <c r="R14" s="120"/>
    </row>
    <row r="15" spans="1:18" ht="23.25" customHeight="1" x14ac:dyDescent="0.35">
      <c r="A15" s="83"/>
      <c r="B15" s="84" t="s">
        <v>68</v>
      </c>
      <c r="C15" s="92" t="s">
        <v>67</v>
      </c>
      <c r="D15" s="105"/>
      <c r="E15" s="84"/>
      <c r="F15" s="84"/>
      <c r="G15" s="85"/>
      <c r="H15" s="117"/>
      <c r="I15" s="117"/>
      <c r="J15" s="85"/>
      <c r="K15" s="117"/>
      <c r="L15" s="85"/>
      <c r="M15" s="117"/>
      <c r="N15" s="85"/>
      <c r="O15" s="117"/>
      <c r="P15" s="85"/>
      <c r="Q15" s="117"/>
      <c r="R15" s="117"/>
    </row>
    <row r="16" spans="1:18" ht="23.25" customHeight="1" x14ac:dyDescent="0.35">
      <c r="A16" s="83"/>
      <c r="B16" s="103" t="s">
        <v>158</v>
      </c>
      <c r="C16" s="84" t="s">
        <v>68</v>
      </c>
      <c r="D16" s="105"/>
      <c r="E16" s="84"/>
      <c r="F16" s="84"/>
      <c r="G16" s="85"/>
      <c r="H16" s="117"/>
      <c r="I16" s="117"/>
      <c r="J16" s="85"/>
      <c r="K16" s="117"/>
      <c r="L16" s="85"/>
      <c r="M16" s="117"/>
      <c r="N16" s="85"/>
      <c r="O16" s="117"/>
      <c r="P16" s="85"/>
      <c r="Q16" s="117"/>
      <c r="R16" s="117"/>
    </row>
    <row r="17" spans="1:18" ht="23.25" customHeight="1" x14ac:dyDescent="0.35">
      <c r="A17" s="83"/>
      <c r="B17" s="103"/>
      <c r="C17" s="84"/>
      <c r="D17" s="105"/>
      <c r="E17" s="84"/>
      <c r="F17" s="84"/>
      <c r="G17" s="85"/>
      <c r="H17" s="117"/>
      <c r="I17" s="117"/>
      <c r="J17" s="85"/>
      <c r="K17" s="117"/>
      <c r="L17" s="85"/>
      <c r="M17" s="117"/>
      <c r="N17" s="85"/>
      <c r="O17" s="117"/>
      <c r="P17" s="85"/>
      <c r="Q17" s="117"/>
      <c r="R17" s="117"/>
    </row>
    <row r="18" spans="1:18" ht="23.25" customHeight="1" x14ac:dyDescent="0.35">
      <c r="A18" s="87"/>
      <c r="B18" s="104"/>
      <c r="C18" s="88"/>
      <c r="D18" s="114"/>
      <c r="E18" s="88"/>
      <c r="F18" s="88"/>
      <c r="G18" s="90"/>
      <c r="H18" s="121"/>
      <c r="I18" s="121"/>
      <c r="J18" s="90"/>
      <c r="K18" s="121"/>
      <c r="L18" s="90"/>
      <c r="M18" s="121"/>
      <c r="N18" s="90"/>
      <c r="O18" s="121"/>
      <c r="P18" s="90"/>
      <c r="Q18" s="121"/>
      <c r="R18" s="121"/>
    </row>
    <row r="19" spans="1:18" ht="23.25" customHeight="1" x14ac:dyDescent="0.35">
      <c r="A19" s="91">
        <v>3</v>
      </c>
      <c r="B19" s="92" t="s">
        <v>159</v>
      </c>
      <c r="C19" s="183" t="s">
        <v>42</v>
      </c>
      <c r="D19" s="100">
        <v>10000</v>
      </c>
      <c r="E19" s="91" t="s">
        <v>41</v>
      </c>
      <c r="F19" s="91" t="s">
        <v>14</v>
      </c>
      <c r="G19" s="93"/>
      <c r="H19" s="120"/>
      <c r="I19" s="120"/>
      <c r="J19" s="93"/>
      <c r="K19" s="120"/>
      <c r="L19" s="93"/>
      <c r="M19" s="120"/>
      <c r="N19" s="93"/>
      <c r="O19" s="120"/>
      <c r="P19" s="93"/>
      <c r="Q19" s="120"/>
      <c r="R19" s="120"/>
    </row>
    <row r="20" spans="1:18" ht="23.25" customHeight="1" x14ac:dyDescent="0.35">
      <c r="A20" s="83"/>
      <c r="B20" s="84" t="s">
        <v>160</v>
      </c>
      <c r="C20" s="92" t="s">
        <v>159</v>
      </c>
      <c r="D20" s="125"/>
      <c r="E20" s="85"/>
      <c r="F20" s="85"/>
      <c r="G20" s="85"/>
      <c r="H20" s="117"/>
      <c r="I20" s="117"/>
      <c r="J20" s="85"/>
      <c r="K20" s="117"/>
      <c r="L20" s="85"/>
      <c r="M20" s="117"/>
      <c r="N20" s="85"/>
      <c r="O20" s="117"/>
      <c r="P20" s="85"/>
      <c r="Q20" s="117"/>
      <c r="R20" s="117"/>
    </row>
    <row r="21" spans="1:18" ht="23.25" customHeight="1" x14ac:dyDescent="0.35">
      <c r="A21" s="83"/>
      <c r="B21" s="84" t="s">
        <v>43</v>
      </c>
      <c r="C21" s="84" t="s">
        <v>160</v>
      </c>
      <c r="D21" s="125"/>
      <c r="E21" s="85"/>
      <c r="F21" s="85"/>
      <c r="G21" s="85"/>
      <c r="H21" s="117"/>
      <c r="I21" s="117"/>
      <c r="J21" s="85"/>
      <c r="K21" s="117"/>
      <c r="L21" s="85"/>
      <c r="M21" s="117"/>
      <c r="N21" s="85"/>
      <c r="O21" s="117"/>
      <c r="P21" s="85"/>
      <c r="Q21" s="117"/>
      <c r="R21" s="117"/>
    </row>
    <row r="22" spans="1:18" ht="23.25" customHeight="1" x14ac:dyDescent="0.35">
      <c r="A22" s="83"/>
      <c r="B22" s="92" t="s">
        <v>163</v>
      </c>
      <c r="C22" s="168" t="s">
        <v>43</v>
      </c>
      <c r="D22" s="100"/>
      <c r="E22" s="91"/>
      <c r="F22" s="91"/>
      <c r="G22" s="92"/>
      <c r="H22" s="185"/>
      <c r="I22" s="185"/>
      <c r="J22" s="92"/>
      <c r="K22" s="185"/>
      <c r="L22" s="92"/>
      <c r="M22" s="185"/>
      <c r="N22" s="92"/>
      <c r="O22" s="185"/>
      <c r="P22" s="92"/>
      <c r="Q22" s="185"/>
      <c r="R22" s="185"/>
    </row>
    <row r="23" spans="1:18" ht="22.5" customHeight="1" x14ac:dyDescent="0.35">
      <c r="A23" s="97"/>
      <c r="B23" s="90"/>
      <c r="C23" s="90"/>
      <c r="D23" s="126"/>
      <c r="E23" s="90"/>
      <c r="F23" s="90"/>
      <c r="G23" s="90"/>
      <c r="H23" s="121"/>
      <c r="I23" s="121"/>
      <c r="J23" s="90"/>
      <c r="K23" s="121"/>
      <c r="L23" s="90"/>
      <c r="M23" s="121"/>
      <c r="N23" s="90"/>
      <c r="O23" s="121"/>
      <c r="P23" s="90"/>
      <c r="Q23" s="121"/>
      <c r="R23" s="121"/>
    </row>
    <row r="24" spans="1:18" ht="21" hidden="1" x14ac:dyDescent="0.35">
      <c r="A24" s="54"/>
      <c r="B24" s="55"/>
      <c r="C24" s="55"/>
      <c r="D24" s="56"/>
      <c r="E24" s="55"/>
      <c r="F24" s="55"/>
      <c r="G24" s="55"/>
      <c r="H24" s="57"/>
      <c r="I24" s="57"/>
      <c r="J24" s="55"/>
      <c r="K24" s="57"/>
      <c r="L24" s="55"/>
      <c r="M24" s="57"/>
      <c r="N24" s="55"/>
      <c r="O24" s="57"/>
      <c r="P24" s="55"/>
      <c r="Q24" s="57"/>
      <c r="R24" s="57"/>
    </row>
    <row r="25" spans="1:18" ht="21" x14ac:dyDescent="0.35">
      <c r="A25" s="58"/>
      <c r="B25" s="59"/>
      <c r="C25" s="59"/>
      <c r="D25" s="198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18" s="66" customFormat="1" ht="23.25" x14ac:dyDescent="0.35">
      <c r="A26" s="232" t="s">
        <v>39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</row>
    <row r="27" spans="1:18" s="66" customFormat="1" ht="23.25" x14ac:dyDescent="0.35">
      <c r="A27" s="232" t="s">
        <v>206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</row>
    <row r="28" spans="1:18" s="66" customFormat="1" ht="23.25" x14ac:dyDescent="0.35">
      <c r="A28" s="232" t="s">
        <v>12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</row>
    <row r="29" spans="1:18" s="72" customFormat="1" ht="21" x14ac:dyDescent="0.35">
      <c r="A29" s="67" t="s">
        <v>87</v>
      </c>
      <c r="B29" s="67"/>
      <c r="C29" s="67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s="72" customFormat="1" ht="21" x14ac:dyDescent="0.35">
      <c r="A30" s="67"/>
      <c r="B30" s="67" t="s">
        <v>88</v>
      </c>
      <c r="C30" s="67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s="66" customFormat="1" ht="21" x14ac:dyDescent="0.35">
      <c r="A31" s="236" t="s">
        <v>20</v>
      </c>
      <c r="B31" s="236" t="s">
        <v>21</v>
      </c>
      <c r="C31" s="68" t="s">
        <v>22</v>
      </c>
      <c r="D31" s="236" t="s">
        <v>0</v>
      </c>
      <c r="E31" s="68" t="s">
        <v>24</v>
      </c>
      <c r="F31" s="68" t="s">
        <v>26</v>
      </c>
      <c r="G31" s="239" t="s">
        <v>59</v>
      </c>
      <c r="H31" s="240"/>
      <c r="I31" s="241"/>
      <c r="J31" s="239" t="s">
        <v>207</v>
      </c>
      <c r="K31" s="240"/>
      <c r="L31" s="240"/>
      <c r="M31" s="240"/>
      <c r="N31" s="240"/>
      <c r="O31" s="240"/>
      <c r="P31" s="240"/>
      <c r="Q31" s="240"/>
      <c r="R31" s="241"/>
    </row>
    <row r="32" spans="1:18" s="66" customFormat="1" ht="21" x14ac:dyDescent="0.35">
      <c r="A32" s="242"/>
      <c r="B32" s="243"/>
      <c r="C32" s="69" t="s">
        <v>23</v>
      </c>
      <c r="D32" s="243"/>
      <c r="E32" s="69" t="s">
        <v>25</v>
      </c>
      <c r="F32" s="69" t="s">
        <v>25</v>
      </c>
      <c r="G32" s="70" t="s">
        <v>27</v>
      </c>
      <c r="H32" s="76" t="s">
        <v>28</v>
      </c>
      <c r="I32" s="71" t="s">
        <v>29</v>
      </c>
      <c r="J32" s="70" t="s">
        <v>30</v>
      </c>
      <c r="K32" s="76" t="s">
        <v>31</v>
      </c>
      <c r="L32" s="70" t="s">
        <v>32</v>
      </c>
      <c r="M32" s="76" t="s">
        <v>33</v>
      </c>
      <c r="N32" s="70" t="s">
        <v>34</v>
      </c>
      <c r="O32" s="76" t="s">
        <v>35</v>
      </c>
      <c r="P32" s="70" t="s">
        <v>36</v>
      </c>
      <c r="Q32" s="76" t="s">
        <v>37</v>
      </c>
      <c r="R32" s="71" t="s">
        <v>38</v>
      </c>
    </row>
    <row r="33" spans="1:18" s="23" customFormat="1" ht="21" x14ac:dyDescent="0.35">
      <c r="A33" s="174">
        <v>4</v>
      </c>
      <c r="B33" s="79" t="s">
        <v>161</v>
      </c>
      <c r="C33" s="127" t="s">
        <v>42</v>
      </c>
      <c r="D33" s="101">
        <v>5000</v>
      </c>
      <c r="E33" s="78" t="s">
        <v>41</v>
      </c>
      <c r="F33" s="78" t="s">
        <v>14</v>
      </c>
      <c r="G33" s="79"/>
      <c r="H33" s="191"/>
      <c r="I33" s="191"/>
      <c r="J33" s="79"/>
      <c r="K33" s="191"/>
      <c r="L33" s="79"/>
      <c r="M33" s="191"/>
      <c r="N33" s="79"/>
      <c r="O33" s="191"/>
      <c r="P33" s="79"/>
      <c r="Q33" s="191"/>
      <c r="R33" s="191"/>
    </row>
    <row r="34" spans="1:18" s="23" customFormat="1" ht="21" x14ac:dyDescent="0.35">
      <c r="A34" s="83"/>
      <c r="B34" s="92" t="s">
        <v>162</v>
      </c>
      <c r="C34" s="84" t="s">
        <v>161</v>
      </c>
      <c r="D34" s="105"/>
      <c r="E34" s="84"/>
      <c r="F34" s="84"/>
      <c r="G34" s="84"/>
      <c r="H34" s="143"/>
      <c r="I34" s="143"/>
      <c r="J34" s="84"/>
      <c r="K34" s="143"/>
      <c r="L34" s="84"/>
      <c r="M34" s="143"/>
      <c r="N34" s="84"/>
      <c r="O34" s="143"/>
      <c r="P34" s="84"/>
      <c r="Q34" s="143"/>
      <c r="R34" s="143"/>
    </row>
    <row r="35" spans="1:18" s="23" customFormat="1" ht="21" x14ac:dyDescent="0.35">
      <c r="A35" s="174"/>
      <c r="B35" s="92" t="s">
        <v>69</v>
      </c>
      <c r="C35" s="84" t="s">
        <v>162</v>
      </c>
      <c r="D35" s="100"/>
      <c r="E35" s="92"/>
      <c r="F35" s="92"/>
      <c r="G35" s="92"/>
      <c r="H35" s="185"/>
      <c r="I35" s="185"/>
      <c r="J35" s="92"/>
      <c r="K35" s="185"/>
      <c r="L35" s="92"/>
      <c r="M35" s="185"/>
      <c r="N35" s="92"/>
      <c r="O35" s="185"/>
      <c r="P35" s="92"/>
      <c r="Q35" s="185"/>
      <c r="R35" s="185"/>
    </row>
    <row r="36" spans="1:18" s="23" customFormat="1" ht="21" x14ac:dyDescent="0.35">
      <c r="A36" s="83"/>
      <c r="B36" s="92" t="s">
        <v>297</v>
      </c>
      <c r="C36" s="92" t="s">
        <v>69</v>
      </c>
      <c r="D36" s="175"/>
      <c r="E36" s="165"/>
      <c r="F36" s="165"/>
      <c r="G36" s="165"/>
      <c r="H36" s="186"/>
      <c r="I36" s="186"/>
      <c r="J36" s="165"/>
      <c r="K36" s="186"/>
      <c r="L36" s="165"/>
      <c r="M36" s="186"/>
      <c r="N36" s="165"/>
      <c r="O36" s="186"/>
      <c r="P36" s="165"/>
      <c r="Q36" s="186"/>
      <c r="R36" s="186"/>
    </row>
    <row r="37" spans="1:18" s="25" customFormat="1" ht="21" x14ac:dyDescent="0.35">
      <c r="A37" s="87"/>
      <c r="B37" s="88"/>
      <c r="C37" s="88"/>
      <c r="D37" s="114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</row>
    <row r="38" spans="1:18" s="23" customFormat="1" ht="21" x14ac:dyDescent="0.35">
      <c r="A38" s="78">
        <v>5</v>
      </c>
      <c r="B38" s="79" t="s">
        <v>164</v>
      </c>
      <c r="C38" s="187" t="s">
        <v>42</v>
      </c>
      <c r="D38" s="101">
        <v>20000</v>
      </c>
      <c r="E38" s="78" t="s">
        <v>41</v>
      </c>
      <c r="F38" s="78" t="s">
        <v>14</v>
      </c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s="23" customFormat="1" ht="21" x14ac:dyDescent="0.35">
      <c r="A39" s="83"/>
      <c r="B39" s="92" t="s">
        <v>298</v>
      </c>
      <c r="C39" s="84" t="s">
        <v>164</v>
      </c>
      <c r="D39" s="105"/>
      <c r="E39" s="84"/>
      <c r="F39" s="84"/>
      <c r="G39" s="84"/>
      <c r="H39" s="143"/>
      <c r="I39" s="143"/>
      <c r="J39" s="84"/>
      <c r="K39" s="143"/>
      <c r="L39" s="84"/>
      <c r="M39" s="143"/>
      <c r="N39" s="84"/>
      <c r="O39" s="143"/>
      <c r="P39" s="84"/>
      <c r="Q39" s="143"/>
      <c r="R39" s="143"/>
    </row>
    <row r="40" spans="1:18" s="23" customFormat="1" ht="21" x14ac:dyDescent="0.35">
      <c r="A40" s="87"/>
      <c r="B40" s="88"/>
      <c r="C40" s="88"/>
      <c r="D40" s="114"/>
      <c r="E40" s="88"/>
      <c r="F40" s="88"/>
      <c r="G40" s="88"/>
      <c r="H40" s="202"/>
      <c r="I40" s="202"/>
      <c r="J40" s="88"/>
      <c r="K40" s="202"/>
      <c r="L40" s="88"/>
      <c r="M40" s="202"/>
      <c r="N40" s="88"/>
      <c r="O40" s="202"/>
      <c r="P40" s="88"/>
      <c r="Q40" s="202"/>
      <c r="R40" s="202"/>
    </row>
    <row r="41" spans="1:18" s="23" customFormat="1" ht="21" x14ac:dyDescent="0.35">
      <c r="A41" s="91">
        <v>6</v>
      </c>
      <c r="B41" s="92" t="s">
        <v>252</v>
      </c>
      <c r="C41" s="92" t="s">
        <v>42</v>
      </c>
      <c r="D41" s="100">
        <v>20000</v>
      </c>
      <c r="E41" s="91" t="s">
        <v>41</v>
      </c>
      <c r="F41" s="91" t="s">
        <v>14</v>
      </c>
      <c r="G41" s="92"/>
      <c r="H41" s="185"/>
      <c r="I41" s="185"/>
      <c r="J41" s="92"/>
      <c r="K41" s="185"/>
      <c r="L41" s="92"/>
      <c r="M41" s="185"/>
      <c r="N41" s="92"/>
      <c r="O41" s="185"/>
      <c r="P41" s="92"/>
      <c r="Q41" s="185"/>
      <c r="R41" s="185"/>
    </row>
    <row r="42" spans="1:18" s="23" customFormat="1" ht="21" x14ac:dyDescent="0.35">
      <c r="A42" s="83"/>
      <c r="B42" s="84" t="s">
        <v>253</v>
      </c>
      <c r="C42" s="84" t="s">
        <v>449</v>
      </c>
      <c r="D42" s="105"/>
      <c r="E42" s="84"/>
      <c r="F42" s="84"/>
      <c r="G42" s="84"/>
      <c r="H42" s="143"/>
      <c r="I42" s="143"/>
      <c r="J42" s="84"/>
      <c r="K42" s="143"/>
      <c r="L42" s="84"/>
      <c r="M42" s="143"/>
      <c r="N42" s="84"/>
      <c r="O42" s="143"/>
      <c r="P42" s="84"/>
      <c r="Q42" s="143"/>
      <c r="R42" s="143"/>
    </row>
    <row r="43" spans="1:18" s="23" customFormat="1" ht="21" x14ac:dyDescent="0.35">
      <c r="A43" s="83"/>
      <c r="B43" s="92" t="s">
        <v>299</v>
      </c>
      <c r="C43" s="84" t="s">
        <v>450</v>
      </c>
      <c r="D43" s="105"/>
      <c r="E43" s="84"/>
      <c r="F43" s="84"/>
      <c r="G43" s="84"/>
      <c r="H43" s="143"/>
      <c r="I43" s="143"/>
      <c r="J43" s="84"/>
      <c r="K43" s="143"/>
      <c r="L43" s="84"/>
      <c r="M43" s="143"/>
      <c r="N43" s="84"/>
      <c r="O43" s="143"/>
      <c r="P43" s="84"/>
      <c r="Q43" s="143"/>
      <c r="R43" s="143"/>
    </row>
    <row r="44" spans="1:18" s="23" customFormat="1" ht="21" x14ac:dyDescent="0.35">
      <c r="A44" s="87"/>
      <c r="B44" s="88"/>
      <c r="C44" s="88"/>
      <c r="D44" s="114"/>
      <c r="E44" s="88"/>
      <c r="F44" s="88"/>
      <c r="G44" s="88"/>
      <c r="H44" s="202"/>
      <c r="I44" s="202"/>
      <c r="J44" s="88"/>
      <c r="K44" s="202"/>
      <c r="L44" s="88"/>
      <c r="M44" s="202"/>
      <c r="N44" s="88"/>
      <c r="O44" s="202"/>
      <c r="P44" s="88"/>
      <c r="Q44" s="202"/>
      <c r="R44" s="202"/>
    </row>
    <row r="45" spans="1:18" s="23" customFormat="1" ht="21" x14ac:dyDescent="0.35">
      <c r="A45" s="91">
        <v>7</v>
      </c>
      <c r="B45" s="183" t="s">
        <v>252</v>
      </c>
      <c r="C45" s="92" t="s">
        <v>42</v>
      </c>
      <c r="D45" s="91">
        <v>20000</v>
      </c>
      <c r="E45" s="91" t="s">
        <v>41</v>
      </c>
      <c r="F45" s="91" t="s">
        <v>14</v>
      </c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</row>
    <row r="46" spans="1:18" s="23" customFormat="1" ht="21" x14ac:dyDescent="0.35">
      <c r="A46" s="83"/>
      <c r="B46" s="118" t="s">
        <v>254</v>
      </c>
      <c r="C46" s="84" t="s">
        <v>449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</row>
    <row r="47" spans="1:18" s="23" customFormat="1" ht="21" x14ac:dyDescent="0.35">
      <c r="A47" s="83"/>
      <c r="B47" s="92" t="s">
        <v>300</v>
      </c>
      <c r="C47" s="118" t="s">
        <v>451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</row>
    <row r="48" spans="1:18" s="23" customFormat="1" ht="21" x14ac:dyDescent="0.35">
      <c r="A48" s="83"/>
      <c r="B48" s="84"/>
      <c r="C48" s="92"/>
      <c r="D48" s="105"/>
      <c r="E48" s="84"/>
      <c r="F48" s="84"/>
      <c r="G48" s="85"/>
      <c r="H48" s="117"/>
      <c r="I48" s="117"/>
      <c r="J48" s="85"/>
      <c r="K48" s="117"/>
      <c r="L48" s="85"/>
      <c r="M48" s="117"/>
      <c r="N48" s="85"/>
      <c r="O48" s="117"/>
      <c r="P48" s="85"/>
      <c r="Q48" s="117"/>
      <c r="R48" s="117"/>
    </row>
    <row r="49" spans="1:18" s="23" customFormat="1" ht="21" x14ac:dyDescent="0.35">
      <c r="A49" s="87"/>
      <c r="B49" s="88"/>
      <c r="C49" s="88"/>
      <c r="D49" s="114"/>
      <c r="E49" s="88"/>
      <c r="F49" s="88"/>
      <c r="G49" s="90"/>
      <c r="H49" s="121"/>
      <c r="I49" s="121"/>
      <c r="J49" s="90"/>
      <c r="K49" s="121"/>
      <c r="L49" s="90"/>
      <c r="M49" s="121"/>
      <c r="N49" s="90"/>
      <c r="O49" s="121"/>
      <c r="P49" s="90"/>
      <c r="Q49" s="121"/>
      <c r="R49" s="121"/>
    </row>
    <row r="50" spans="1:18" s="23" customFormat="1" ht="21" x14ac:dyDescent="0.3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23" customFormat="1" ht="21" x14ac:dyDescent="0.3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23" customFormat="1" ht="21" x14ac:dyDescent="0.3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</sheetData>
  <mergeCells count="16">
    <mergeCell ref="A1:R1"/>
    <mergeCell ref="A2:R2"/>
    <mergeCell ref="A3:R3"/>
    <mergeCell ref="A6:A7"/>
    <mergeCell ref="B6:B7"/>
    <mergeCell ref="D6:D7"/>
    <mergeCell ref="G6:I6"/>
    <mergeCell ref="J6:R6"/>
    <mergeCell ref="A26:R26"/>
    <mergeCell ref="A27:R27"/>
    <mergeCell ref="A28:R28"/>
    <mergeCell ref="A31:A32"/>
    <mergeCell ref="B31:B32"/>
    <mergeCell ref="D31:D32"/>
    <mergeCell ref="G31:I31"/>
    <mergeCell ref="J31:R31"/>
  </mergeCells>
  <pageMargins left="0.19685039370078741" right="0.11811023622047245" top="0.98425196850393704" bottom="0.55118110236220474" header="0.31496062992125984" footer="0.31496062992125984"/>
  <pageSetup paperSize="9" scale="90" firstPageNumber="20" orientation="landscape" useFirstPageNumber="1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7"/>
  <sheetViews>
    <sheetView view="pageBreakPreview" zoomScaleNormal="80" zoomScaleSheetLayoutView="100" workbookViewId="0">
      <selection activeCell="C41" sqref="C41"/>
    </sheetView>
  </sheetViews>
  <sheetFormatPr defaultRowHeight="14.25" x14ac:dyDescent="0.2"/>
  <cols>
    <col min="1" max="1" width="7.125" style="62" customWidth="1"/>
    <col min="2" max="2" width="26.75" style="62" customWidth="1"/>
    <col min="3" max="3" width="27.5" style="62" customWidth="1"/>
    <col min="4" max="4" width="11.75" style="62" customWidth="1"/>
    <col min="5" max="5" width="11.875" style="62" customWidth="1"/>
    <col min="6" max="6" width="12.375" style="62" customWidth="1"/>
    <col min="7" max="18" width="4.375" style="62" customWidth="1"/>
  </cols>
  <sheetData>
    <row r="1" spans="1:18" s="66" customFormat="1" ht="23.25" x14ac:dyDescent="0.35">
      <c r="A1" s="232" t="s">
        <v>39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s="66" customFormat="1" ht="23.25" x14ac:dyDescent="0.35">
      <c r="A2" s="232" t="s">
        <v>206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s="66" customFormat="1" ht="23.25" x14ac:dyDescent="0.35">
      <c r="A3" s="232" t="s">
        <v>12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s="66" customFormat="1" ht="21" x14ac:dyDescent="0.35">
      <c r="A4" s="67" t="s">
        <v>89</v>
      </c>
      <c r="B4" s="67"/>
      <c r="C4" s="67"/>
    </row>
    <row r="5" spans="1:18" s="66" customFormat="1" ht="21" x14ac:dyDescent="0.35">
      <c r="A5" s="67"/>
      <c r="B5" s="67" t="s">
        <v>90</v>
      </c>
      <c r="C5" s="67"/>
    </row>
    <row r="6" spans="1:18" s="66" customFormat="1" ht="21" x14ac:dyDescent="0.35">
      <c r="A6" s="236" t="s">
        <v>20</v>
      </c>
      <c r="B6" s="236" t="s">
        <v>21</v>
      </c>
      <c r="C6" s="68" t="s">
        <v>22</v>
      </c>
      <c r="D6" s="236" t="s">
        <v>0</v>
      </c>
      <c r="E6" s="68" t="s">
        <v>24</v>
      </c>
      <c r="F6" s="68" t="s">
        <v>26</v>
      </c>
      <c r="G6" s="239" t="s">
        <v>59</v>
      </c>
      <c r="H6" s="240"/>
      <c r="I6" s="241"/>
      <c r="J6" s="239" t="s">
        <v>207</v>
      </c>
      <c r="K6" s="240"/>
      <c r="L6" s="240"/>
      <c r="M6" s="240"/>
      <c r="N6" s="240"/>
      <c r="O6" s="240"/>
      <c r="P6" s="240"/>
      <c r="Q6" s="240"/>
      <c r="R6" s="241"/>
    </row>
    <row r="7" spans="1:18" s="66" customFormat="1" ht="21" x14ac:dyDescent="0.35">
      <c r="A7" s="242"/>
      <c r="B7" s="243"/>
      <c r="C7" s="69" t="s">
        <v>23</v>
      </c>
      <c r="D7" s="243"/>
      <c r="E7" s="69" t="s">
        <v>25</v>
      </c>
      <c r="F7" s="69" t="s">
        <v>25</v>
      </c>
      <c r="G7" s="70" t="s">
        <v>27</v>
      </c>
      <c r="H7" s="77" t="s">
        <v>28</v>
      </c>
      <c r="I7" s="71" t="s">
        <v>29</v>
      </c>
      <c r="J7" s="70" t="s">
        <v>30</v>
      </c>
      <c r="K7" s="77" t="s">
        <v>31</v>
      </c>
      <c r="L7" s="70" t="s">
        <v>32</v>
      </c>
      <c r="M7" s="77" t="s">
        <v>33</v>
      </c>
      <c r="N7" s="70" t="s">
        <v>34</v>
      </c>
      <c r="O7" s="77" t="s">
        <v>35</v>
      </c>
      <c r="P7" s="70" t="s">
        <v>36</v>
      </c>
      <c r="Q7" s="77" t="s">
        <v>37</v>
      </c>
      <c r="R7" s="71" t="s">
        <v>38</v>
      </c>
    </row>
    <row r="8" spans="1:18" s="23" customFormat="1" ht="21" x14ac:dyDescent="0.35">
      <c r="A8" s="109">
        <v>1</v>
      </c>
      <c r="B8" s="124" t="s">
        <v>128</v>
      </c>
      <c r="C8" s="79" t="s">
        <v>235</v>
      </c>
      <c r="D8" s="128">
        <v>50000</v>
      </c>
      <c r="E8" s="109" t="s">
        <v>41</v>
      </c>
      <c r="F8" s="109" t="s">
        <v>14</v>
      </c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</row>
    <row r="9" spans="1:18" s="23" customFormat="1" ht="21" x14ac:dyDescent="0.35">
      <c r="A9" s="110"/>
      <c r="B9" s="103" t="s">
        <v>129</v>
      </c>
      <c r="C9" s="84" t="s">
        <v>236</v>
      </c>
      <c r="D9" s="129"/>
      <c r="E9" s="110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</row>
    <row r="10" spans="1:18" s="23" customFormat="1" ht="21" x14ac:dyDescent="0.35">
      <c r="A10" s="170"/>
      <c r="B10" s="84" t="s">
        <v>295</v>
      </c>
      <c r="C10" s="84" t="s">
        <v>237</v>
      </c>
      <c r="D10" s="181"/>
      <c r="E10" s="170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</row>
    <row r="11" spans="1:18" s="23" customFormat="1" ht="21" x14ac:dyDescent="0.35">
      <c r="A11" s="170"/>
      <c r="B11" s="171"/>
      <c r="C11" s="84" t="s">
        <v>238</v>
      </c>
      <c r="D11" s="181"/>
      <c r="E11" s="170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</row>
    <row r="12" spans="1:18" s="23" customFormat="1" ht="21" x14ac:dyDescent="0.35">
      <c r="A12" s="170"/>
      <c r="B12" s="171"/>
      <c r="C12" s="84" t="s">
        <v>239</v>
      </c>
      <c r="D12" s="181"/>
      <c r="E12" s="170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</row>
    <row r="13" spans="1:18" s="23" customFormat="1" ht="21" x14ac:dyDescent="0.35">
      <c r="A13" s="170"/>
      <c r="B13" s="171"/>
      <c r="C13" s="84" t="s">
        <v>240</v>
      </c>
      <c r="D13" s="181"/>
      <c r="E13" s="170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</row>
    <row r="14" spans="1:18" s="23" customFormat="1" ht="21" x14ac:dyDescent="0.35">
      <c r="A14" s="170"/>
      <c r="B14" s="171"/>
      <c r="C14" s="84" t="s">
        <v>241</v>
      </c>
      <c r="D14" s="181"/>
      <c r="E14" s="170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</row>
    <row r="15" spans="1:18" s="23" customFormat="1" ht="21" x14ac:dyDescent="0.35">
      <c r="A15" s="170"/>
      <c r="B15" s="171"/>
      <c r="C15" s="84" t="s">
        <v>242</v>
      </c>
      <c r="D15" s="181"/>
      <c r="E15" s="170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</row>
    <row r="16" spans="1:18" s="23" customFormat="1" ht="21" x14ac:dyDescent="0.35">
      <c r="A16" s="112"/>
      <c r="B16" s="104"/>
      <c r="C16" s="90"/>
      <c r="D16" s="130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</row>
    <row r="17" spans="1:18" s="23" customFormat="1" ht="21" x14ac:dyDescent="0.35">
      <c r="A17" s="109">
        <v>2</v>
      </c>
      <c r="B17" s="106" t="s">
        <v>130</v>
      </c>
      <c r="C17" s="84" t="s">
        <v>243</v>
      </c>
      <c r="D17" s="128">
        <v>40000</v>
      </c>
      <c r="E17" s="109" t="s">
        <v>41</v>
      </c>
      <c r="F17" s="109" t="s">
        <v>14</v>
      </c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</row>
    <row r="18" spans="1:18" s="23" customFormat="1" ht="21" x14ac:dyDescent="0.35">
      <c r="A18" s="110"/>
      <c r="B18" s="103" t="s">
        <v>131</v>
      </c>
      <c r="C18" s="84" t="s">
        <v>244</v>
      </c>
      <c r="D18" s="129"/>
      <c r="E18" s="110"/>
      <c r="F18" s="110"/>
      <c r="G18" s="103"/>
      <c r="H18" s="103"/>
      <c r="I18" s="103"/>
      <c r="J18" s="110"/>
      <c r="K18" s="110"/>
      <c r="L18" s="110"/>
      <c r="M18" s="110"/>
      <c r="N18" s="110"/>
      <c r="O18" s="110"/>
      <c r="P18" s="110"/>
      <c r="Q18" s="110"/>
      <c r="R18" s="110"/>
    </row>
    <row r="19" spans="1:18" s="23" customFormat="1" ht="21" x14ac:dyDescent="0.35">
      <c r="A19" s="110"/>
      <c r="B19" s="84" t="s">
        <v>296</v>
      </c>
      <c r="C19" s="84" t="s">
        <v>245</v>
      </c>
      <c r="D19" s="129"/>
      <c r="E19" s="110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1:18" s="23" customFormat="1" ht="21" x14ac:dyDescent="0.35">
      <c r="A20" s="110"/>
      <c r="B20" s="103"/>
      <c r="C20" s="84" t="s">
        <v>246</v>
      </c>
      <c r="D20" s="129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</row>
    <row r="21" spans="1:18" s="23" customFormat="1" ht="21" x14ac:dyDescent="0.35">
      <c r="A21" s="110"/>
      <c r="B21" s="103"/>
      <c r="C21" s="84" t="s">
        <v>247</v>
      </c>
      <c r="D21" s="129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</row>
    <row r="22" spans="1:18" s="23" customFormat="1" ht="21" x14ac:dyDescent="0.35">
      <c r="A22" s="110"/>
      <c r="B22" s="103"/>
      <c r="C22" s="84" t="s">
        <v>248</v>
      </c>
      <c r="D22" s="129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</row>
    <row r="23" spans="1:18" s="23" customFormat="1" ht="19.5" customHeight="1" x14ac:dyDescent="0.35">
      <c r="A23" s="110"/>
      <c r="B23" s="103"/>
      <c r="C23" s="103"/>
      <c r="D23" s="129"/>
      <c r="E23" s="110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</row>
    <row r="24" spans="1:18" s="23" customFormat="1" ht="21" x14ac:dyDescent="0.35">
      <c r="A24" s="112"/>
      <c r="B24" s="104"/>
      <c r="C24" s="104"/>
      <c r="D24" s="113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</row>
    <row r="25" spans="1:18" s="23" customFormat="1" ht="21" x14ac:dyDescent="0.35">
      <c r="A25" s="136"/>
      <c r="B25" s="25"/>
      <c r="C25" s="25"/>
      <c r="D25" s="3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 s="66" customFormat="1" ht="23.25" x14ac:dyDescent="0.35">
      <c r="A26" s="232" t="s">
        <v>39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</row>
    <row r="27" spans="1:18" s="66" customFormat="1" ht="23.25" x14ac:dyDescent="0.35">
      <c r="A27" s="232" t="s">
        <v>206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</row>
    <row r="28" spans="1:18" s="66" customFormat="1" ht="23.25" x14ac:dyDescent="0.35">
      <c r="A28" s="232" t="s">
        <v>12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</row>
    <row r="29" spans="1:18" s="66" customFormat="1" ht="21" x14ac:dyDescent="0.35">
      <c r="A29" s="67" t="s">
        <v>89</v>
      </c>
      <c r="B29" s="67"/>
      <c r="C29" s="67"/>
    </row>
    <row r="30" spans="1:18" s="66" customFormat="1" ht="21" x14ac:dyDescent="0.35">
      <c r="A30" s="67"/>
      <c r="B30" s="67" t="s">
        <v>184</v>
      </c>
      <c r="C30" s="67"/>
    </row>
    <row r="31" spans="1:18" s="66" customFormat="1" ht="21" x14ac:dyDescent="0.35">
      <c r="A31" s="236" t="s">
        <v>20</v>
      </c>
      <c r="B31" s="236" t="s">
        <v>21</v>
      </c>
      <c r="C31" s="68" t="s">
        <v>22</v>
      </c>
      <c r="D31" s="236" t="s">
        <v>0</v>
      </c>
      <c r="E31" s="68" t="s">
        <v>24</v>
      </c>
      <c r="F31" s="68" t="s">
        <v>26</v>
      </c>
      <c r="G31" s="239" t="s">
        <v>59</v>
      </c>
      <c r="H31" s="240"/>
      <c r="I31" s="241"/>
      <c r="J31" s="239" t="s">
        <v>207</v>
      </c>
      <c r="K31" s="240"/>
      <c r="L31" s="240"/>
      <c r="M31" s="240"/>
      <c r="N31" s="240"/>
      <c r="O31" s="240"/>
      <c r="P31" s="240"/>
      <c r="Q31" s="240"/>
      <c r="R31" s="241"/>
    </row>
    <row r="32" spans="1:18" s="66" customFormat="1" ht="21" x14ac:dyDescent="0.35">
      <c r="A32" s="242"/>
      <c r="B32" s="243"/>
      <c r="C32" s="69" t="s">
        <v>23</v>
      </c>
      <c r="D32" s="243"/>
      <c r="E32" s="69" t="s">
        <v>25</v>
      </c>
      <c r="F32" s="69" t="s">
        <v>25</v>
      </c>
      <c r="G32" s="70" t="s">
        <v>27</v>
      </c>
      <c r="H32" s="77" t="s">
        <v>28</v>
      </c>
      <c r="I32" s="71" t="s">
        <v>29</v>
      </c>
      <c r="J32" s="70" t="s">
        <v>30</v>
      </c>
      <c r="K32" s="77" t="s">
        <v>31</v>
      </c>
      <c r="L32" s="70" t="s">
        <v>32</v>
      </c>
      <c r="M32" s="77" t="s">
        <v>33</v>
      </c>
      <c r="N32" s="70" t="s">
        <v>34</v>
      </c>
      <c r="O32" s="77" t="s">
        <v>35</v>
      </c>
      <c r="P32" s="70" t="s">
        <v>36</v>
      </c>
      <c r="Q32" s="77" t="s">
        <v>37</v>
      </c>
      <c r="R32" s="71" t="s">
        <v>38</v>
      </c>
    </row>
    <row r="33" spans="1:18" s="23" customFormat="1" ht="21" x14ac:dyDescent="0.35">
      <c r="A33" s="83">
        <v>1</v>
      </c>
      <c r="B33" s="84" t="s">
        <v>167</v>
      </c>
      <c r="C33" s="84" t="s">
        <v>168</v>
      </c>
      <c r="D33" s="105">
        <v>10424400</v>
      </c>
      <c r="E33" s="91" t="s">
        <v>41</v>
      </c>
      <c r="F33" s="91" t="s">
        <v>14</v>
      </c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</row>
    <row r="34" spans="1:18" s="23" customFormat="1" ht="21" x14ac:dyDescent="0.35">
      <c r="A34" s="83"/>
      <c r="B34" s="103" t="s">
        <v>171</v>
      </c>
      <c r="C34" s="84"/>
      <c r="D34" s="105"/>
      <c r="E34" s="84"/>
      <c r="F34" s="84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s="23" customFormat="1" ht="21" x14ac:dyDescent="0.35">
      <c r="A35" s="87"/>
      <c r="B35" s="88"/>
      <c r="C35" s="88"/>
      <c r="D35" s="107"/>
      <c r="E35" s="87"/>
      <c r="F35" s="88"/>
      <c r="G35" s="90"/>
      <c r="H35" s="121"/>
      <c r="I35" s="121"/>
      <c r="J35" s="90"/>
      <c r="K35" s="121"/>
      <c r="L35" s="90"/>
      <c r="M35" s="121"/>
      <c r="N35" s="90"/>
      <c r="O35" s="121"/>
      <c r="P35" s="90"/>
      <c r="Q35" s="121"/>
      <c r="R35" s="121"/>
    </row>
    <row r="36" spans="1:18" s="23" customFormat="1" ht="21" x14ac:dyDescent="0.35">
      <c r="A36" s="78">
        <v>2</v>
      </c>
      <c r="B36" s="79" t="s">
        <v>169</v>
      </c>
      <c r="C36" s="79" t="s">
        <v>172</v>
      </c>
      <c r="D36" s="101">
        <v>3360000</v>
      </c>
      <c r="E36" s="78" t="s">
        <v>41</v>
      </c>
      <c r="F36" s="78" t="s">
        <v>14</v>
      </c>
      <c r="G36" s="81"/>
      <c r="H36" s="116"/>
      <c r="I36" s="116"/>
      <c r="J36" s="81"/>
      <c r="K36" s="116"/>
      <c r="L36" s="81"/>
      <c r="M36" s="116"/>
      <c r="N36" s="81"/>
      <c r="O36" s="116"/>
      <c r="P36" s="81"/>
      <c r="Q36" s="116"/>
      <c r="R36" s="116"/>
    </row>
    <row r="37" spans="1:18" s="23" customFormat="1" ht="21" x14ac:dyDescent="0.35">
      <c r="A37" s="83"/>
      <c r="B37" s="103" t="s">
        <v>170</v>
      </c>
      <c r="C37" s="84"/>
      <c r="D37" s="105"/>
      <c r="E37" s="84"/>
      <c r="F37" s="84"/>
      <c r="G37" s="85"/>
      <c r="H37" s="117"/>
      <c r="I37" s="117"/>
      <c r="J37" s="85"/>
      <c r="K37" s="117"/>
      <c r="L37" s="85"/>
      <c r="M37" s="117"/>
      <c r="N37" s="85"/>
      <c r="O37" s="117"/>
      <c r="P37" s="85"/>
      <c r="Q37" s="117"/>
      <c r="R37" s="117"/>
    </row>
    <row r="38" spans="1:18" s="23" customFormat="1" ht="21" x14ac:dyDescent="0.35">
      <c r="A38" s="87"/>
      <c r="B38" s="88"/>
      <c r="C38" s="88"/>
      <c r="D38" s="114"/>
      <c r="E38" s="88"/>
      <c r="F38" s="88"/>
      <c r="G38" s="90"/>
      <c r="H38" s="121"/>
      <c r="I38" s="121"/>
      <c r="J38" s="90"/>
      <c r="K38" s="121"/>
      <c r="L38" s="90"/>
      <c r="M38" s="121"/>
      <c r="N38" s="90"/>
      <c r="O38" s="121"/>
      <c r="P38" s="90"/>
      <c r="Q38" s="121"/>
      <c r="R38" s="121"/>
    </row>
    <row r="39" spans="1:18" s="23" customFormat="1" ht="21" x14ac:dyDescent="0.35">
      <c r="A39" s="91">
        <v>3</v>
      </c>
      <c r="B39" s="79" t="s">
        <v>71</v>
      </c>
      <c r="C39" s="79" t="s">
        <v>174</v>
      </c>
      <c r="D39" s="100">
        <v>348000</v>
      </c>
      <c r="E39" s="78" t="s">
        <v>41</v>
      </c>
      <c r="F39" s="78" t="s">
        <v>14</v>
      </c>
      <c r="G39" s="93"/>
      <c r="H39" s="120"/>
      <c r="I39" s="120"/>
      <c r="J39" s="93"/>
      <c r="K39" s="120"/>
      <c r="L39" s="93"/>
      <c r="M39" s="120"/>
      <c r="N39" s="93"/>
      <c r="O39" s="120"/>
      <c r="P39" s="93"/>
      <c r="Q39" s="120"/>
      <c r="R39" s="120"/>
    </row>
    <row r="40" spans="1:18" s="23" customFormat="1" ht="21" x14ac:dyDescent="0.35">
      <c r="A40" s="83"/>
      <c r="B40" s="103" t="s">
        <v>173</v>
      </c>
      <c r="C40" s="84"/>
      <c r="D40" s="105"/>
      <c r="E40" s="84"/>
      <c r="F40" s="84"/>
      <c r="G40" s="85"/>
      <c r="H40" s="117"/>
      <c r="I40" s="117"/>
      <c r="J40" s="85"/>
      <c r="K40" s="117"/>
      <c r="L40" s="85"/>
      <c r="M40" s="117"/>
      <c r="N40" s="85"/>
      <c r="O40" s="117"/>
      <c r="P40" s="85"/>
      <c r="Q40" s="117"/>
      <c r="R40" s="117"/>
    </row>
    <row r="41" spans="1:18" s="23" customFormat="1" ht="21" x14ac:dyDescent="0.35">
      <c r="A41" s="83"/>
      <c r="B41" s="84"/>
      <c r="C41" s="84"/>
      <c r="D41" s="105"/>
      <c r="E41" s="84"/>
      <c r="F41" s="84"/>
      <c r="G41" s="85"/>
      <c r="H41" s="117"/>
      <c r="I41" s="117"/>
      <c r="J41" s="85"/>
      <c r="K41" s="117"/>
      <c r="L41" s="85"/>
      <c r="M41" s="117"/>
      <c r="N41" s="85"/>
      <c r="O41" s="117"/>
      <c r="P41" s="85"/>
      <c r="Q41" s="117"/>
      <c r="R41" s="117"/>
    </row>
    <row r="42" spans="1:18" s="23" customFormat="1" ht="21" x14ac:dyDescent="0.35">
      <c r="A42" s="83"/>
      <c r="B42" s="84"/>
      <c r="C42" s="84"/>
      <c r="D42" s="105"/>
      <c r="E42" s="84"/>
      <c r="F42" s="84"/>
      <c r="G42" s="85"/>
      <c r="H42" s="117"/>
      <c r="I42" s="117"/>
      <c r="J42" s="85"/>
      <c r="K42" s="117"/>
      <c r="L42" s="85"/>
      <c r="M42" s="117"/>
      <c r="N42" s="85"/>
      <c r="O42" s="117"/>
      <c r="P42" s="85"/>
      <c r="Q42" s="117"/>
      <c r="R42" s="117"/>
    </row>
    <row r="43" spans="1:18" s="23" customFormat="1" ht="21" x14ac:dyDescent="0.35">
      <c r="A43" s="83"/>
      <c r="B43" s="84"/>
      <c r="C43" s="84"/>
      <c r="D43" s="105"/>
      <c r="E43" s="84"/>
      <c r="F43" s="84"/>
      <c r="G43" s="85"/>
      <c r="H43" s="117"/>
      <c r="I43" s="117"/>
      <c r="J43" s="85"/>
      <c r="K43" s="117"/>
      <c r="L43" s="85"/>
      <c r="M43" s="117"/>
      <c r="N43" s="85"/>
      <c r="O43" s="117"/>
      <c r="P43" s="85"/>
      <c r="Q43" s="117"/>
      <c r="R43" s="117"/>
    </row>
    <row r="44" spans="1:18" s="23" customFormat="1" ht="21" x14ac:dyDescent="0.35">
      <c r="A44" s="83"/>
      <c r="B44" s="84"/>
      <c r="C44" s="84"/>
      <c r="D44" s="105"/>
      <c r="E44" s="84"/>
      <c r="F44" s="84"/>
      <c r="G44" s="85"/>
      <c r="H44" s="117"/>
      <c r="I44" s="117"/>
      <c r="J44" s="85"/>
      <c r="K44" s="117"/>
      <c r="L44" s="85"/>
      <c r="M44" s="117"/>
      <c r="N44" s="85"/>
      <c r="O44" s="117"/>
      <c r="P44" s="85"/>
      <c r="Q44" s="117"/>
      <c r="R44" s="117"/>
    </row>
    <row r="45" spans="1:18" s="23" customFormat="1" ht="21" x14ac:dyDescent="0.35">
      <c r="A45" s="83"/>
      <c r="B45" s="84"/>
      <c r="C45" s="84"/>
      <c r="D45" s="37"/>
      <c r="E45" s="83"/>
      <c r="F45" s="84"/>
      <c r="G45" s="85"/>
      <c r="H45" s="117"/>
      <c r="I45" s="117"/>
      <c r="J45" s="85"/>
      <c r="K45" s="117"/>
      <c r="L45" s="85"/>
      <c r="M45" s="117"/>
      <c r="N45" s="85"/>
      <c r="O45" s="117"/>
      <c r="P45" s="85"/>
      <c r="Q45" s="117"/>
      <c r="R45" s="117"/>
    </row>
    <row r="46" spans="1:18" s="23" customFormat="1" ht="21" x14ac:dyDescent="0.35">
      <c r="A46" s="83"/>
      <c r="B46" s="84"/>
      <c r="C46" s="84"/>
      <c r="D46" s="105"/>
      <c r="E46" s="84"/>
      <c r="F46" s="84"/>
      <c r="G46" s="85"/>
      <c r="H46" s="117"/>
      <c r="I46" s="117"/>
      <c r="J46" s="85"/>
      <c r="K46" s="117"/>
      <c r="L46" s="85"/>
      <c r="M46" s="117"/>
      <c r="N46" s="85"/>
      <c r="O46" s="117"/>
      <c r="P46" s="85"/>
      <c r="Q46" s="117"/>
      <c r="R46" s="117"/>
    </row>
    <row r="47" spans="1:18" s="23" customFormat="1" ht="21" x14ac:dyDescent="0.35">
      <c r="A47" s="97"/>
      <c r="B47" s="90"/>
      <c r="C47" s="90"/>
      <c r="D47" s="126"/>
      <c r="E47" s="90"/>
      <c r="F47" s="90"/>
      <c r="G47" s="90"/>
      <c r="H47" s="121"/>
      <c r="I47" s="121"/>
      <c r="J47" s="90"/>
      <c r="K47" s="121"/>
      <c r="L47" s="90"/>
      <c r="M47" s="121"/>
      <c r="N47" s="90"/>
      <c r="O47" s="121"/>
      <c r="P47" s="90"/>
      <c r="Q47" s="121"/>
      <c r="R47" s="121"/>
    </row>
  </sheetData>
  <mergeCells count="16">
    <mergeCell ref="A1:R1"/>
    <mergeCell ref="A2:R2"/>
    <mergeCell ref="A3:R3"/>
    <mergeCell ref="A6:A7"/>
    <mergeCell ref="B6:B7"/>
    <mergeCell ref="D6:D7"/>
    <mergeCell ref="G6:I6"/>
    <mergeCell ref="J6:R6"/>
    <mergeCell ref="A26:R26"/>
    <mergeCell ref="A27:R27"/>
    <mergeCell ref="A28:R28"/>
    <mergeCell ref="A31:A32"/>
    <mergeCell ref="B31:B32"/>
    <mergeCell ref="D31:D32"/>
    <mergeCell ref="G31:I31"/>
    <mergeCell ref="J31:R31"/>
  </mergeCells>
  <pageMargins left="0.19685039370078741" right="0.11811023622047245" top="0.98425196850393704" bottom="0.55118110236220474" header="0.31496062992125984" footer="0.31496062992125984"/>
  <pageSetup paperSize="9" scale="90" firstPageNumber="22" orientation="landscape" useFirstPageNumber="1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23"/>
  <sheetViews>
    <sheetView view="pageBreakPreview" topLeftCell="A172" zoomScaleNormal="80" zoomScaleSheetLayoutView="100" workbookViewId="0">
      <selection activeCell="A133" sqref="A133"/>
    </sheetView>
  </sheetViews>
  <sheetFormatPr defaultRowHeight="15" x14ac:dyDescent="0.25"/>
  <cols>
    <col min="1" max="1" width="7.125" style="211" customWidth="1"/>
    <col min="2" max="2" width="27.25" style="211" customWidth="1"/>
    <col min="3" max="3" width="27.625" style="211" customWidth="1"/>
    <col min="4" max="4" width="11.75" style="211" customWidth="1"/>
    <col min="5" max="5" width="12" style="211" customWidth="1"/>
    <col min="6" max="6" width="11.875" style="211" customWidth="1"/>
    <col min="7" max="18" width="4.375" style="211" customWidth="1"/>
    <col min="19" max="16384" width="9" style="17"/>
  </cols>
  <sheetData>
    <row r="1" spans="1:18" s="66" customFormat="1" ht="24.75" customHeight="1" x14ac:dyDescent="0.35">
      <c r="A1" s="232" t="s">
        <v>39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s="66" customFormat="1" ht="22.5" customHeight="1" x14ac:dyDescent="0.35">
      <c r="A2" s="232" t="s">
        <v>206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s="66" customFormat="1" ht="23.25" customHeight="1" x14ac:dyDescent="0.35">
      <c r="A3" s="232" t="s">
        <v>12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s="66" customFormat="1" ht="21" x14ac:dyDescent="0.35">
      <c r="A4" s="67" t="s">
        <v>91</v>
      </c>
      <c r="B4" s="67"/>
      <c r="C4" s="67"/>
    </row>
    <row r="5" spans="1:18" s="66" customFormat="1" ht="21" x14ac:dyDescent="0.35">
      <c r="A5" s="67"/>
      <c r="B5" s="67" t="s">
        <v>92</v>
      </c>
      <c r="C5" s="67"/>
    </row>
    <row r="6" spans="1:18" s="66" customFormat="1" ht="21" x14ac:dyDescent="0.35">
      <c r="A6" s="236" t="s">
        <v>20</v>
      </c>
      <c r="B6" s="236" t="s">
        <v>21</v>
      </c>
      <c r="C6" s="68" t="s">
        <v>22</v>
      </c>
      <c r="D6" s="236" t="s">
        <v>0</v>
      </c>
      <c r="E6" s="68" t="s">
        <v>24</v>
      </c>
      <c r="F6" s="68" t="s">
        <v>26</v>
      </c>
      <c r="G6" s="239" t="s">
        <v>59</v>
      </c>
      <c r="H6" s="240"/>
      <c r="I6" s="241"/>
      <c r="J6" s="239" t="s">
        <v>207</v>
      </c>
      <c r="K6" s="240"/>
      <c r="L6" s="240"/>
      <c r="M6" s="240"/>
      <c r="N6" s="240"/>
      <c r="O6" s="240"/>
      <c r="P6" s="240"/>
      <c r="Q6" s="240"/>
      <c r="R6" s="241"/>
    </row>
    <row r="7" spans="1:18" s="66" customFormat="1" ht="21" x14ac:dyDescent="0.35">
      <c r="A7" s="244"/>
      <c r="B7" s="245"/>
      <c r="C7" s="69" t="s">
        <v>23</v>
      </c>
      <c r="D7" s="245"/>
      <c r="E7" s="69" t="s">
        <v>25</v>
      </c>
      <c r="F7" s="69" t="s">
        <v>25</v>
      </c>
      <c r="G7" s="70" t="s">
        <v>27</v>
      </c>
      <c r="H7" s="200" t="s">
        <v>28</v>
      </c>
      <c r="I7" s="71" t="s">
        <v>29</v>
      </c>
      <c r="J7" s="70" t="s">
        <v>30</v>
      </c>
      <c r="K7" s="200" t="s">
        <v>31</v>
      </c>
      <c r="L7" s="70" t="s">
        <v>32</v>
      </c>
      <c r="M7" s="200" t="s">
        <v>33</v>
      </c>
      <c r="N7" s="70" t="s">
        <v>34</v>
      </c>
      <c r="O7" s="200" t="s">
        <v>35</v>
      </c>
      <c r="P7" s="70" t="s">
        <v>36</v>
      </c>
      <c r="Q7" s="200" t="s">
        <v>37</v>
      </c>
      <c r="R7" s="71" t="s">
        <v>38</v>
      </c>
    </row>
    <row r="8" spans="1:18" s="23" customFormat="1" ht="21" x14ac:dyDescent="0.35">
      <c r="A8" s="78">
        <v>1</v>
      </c>
      <c r="B8" s="79" t="s">
        <v>103</v>
      </c>
      <c r="C8" s="106" t="s">
        <v>221</v>
      </c>
      <c r="D8" s="80">
        <v>50000</v>
      </c>
      <c r="E8" s="78" t="s">
        <v>41</v>
      </c>
      <c r="F8" s="209" t="s">
        <v>44</v>
      </c>
      <c r="G8" s="81"/>
      <c r="H8" s="81"/>
      <c r="I8" s="81"/>
      <c r="J8" s="82"/>
      <c r="K8" s="82"/>
      <c r="L8" s="82"/>
      <c r="M8" s="82"/>
      <c r="N8" s="82"/>
      <c r="O8" s="82"/>
      <c r="P8" s="82"/>
      <c r="Q8" s="81"/>
      <c r="R8" s="82"/>
    </row>
    <row r="9" spans="1:18" s="23" customFormat="1" ht="21" x14ac:dyDescent="0.35">
      <c r="A9" s="83"/>
      <c r="B9" s="84" t="s">
        <v>104</v>
      </c>
      <c r="C9" s="28" t="s">
        <v>222</v>
      </c>
      <c r="D9" s="83"/>
      <c r="E9" s="83"/>
      <c r="F9" s="28" t="s">
        <v>227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s="23" customFormat="1" ht="21" x14ac:dyDescent="0.35">
      <c r="A10" s="83"/>
      <c r="B10" s="84" t="s">
        <v>233</v>
      </c>
      <c r="C10" s="171" t="s">
        <v>223</v>
      </c>
      <c r="D10" s="83"/>
      <c r="E10" s="83"/>
      <c r="F10" s="84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23" customFormat="1" ht="21" x14ac:dyDescent="0.35">
      <c r="A11" s="83"/>
      <c r="B11" s="84"/>
      <c r="C11" s="171" t="s">
        <v>301</v>
      </c>
      <c r="D11" s="83"/>
      <c r="E11" s="83"/>
      <c r="F11" s="84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s="23" customFormat="1" ht="21" x14ac:dyDescent="0.35">
      <c r="A12" s="83"/>
      <c r="B12" s="84"/>
      <c r="C12" s="171" t="s">
        <v>224</v>
      </c>
      <c r="D12" s="83"/>
      <c r="E12" s="83"/>
      <c r="F12" s="84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23" customFormat="1" ht="21" x14ac:dyDescent="0.35">
      <c r="A13" s="83"/>
      <c r="B13" s="84"/>
      <c r="C13" s="103" t="s">
        <v>225</v>
      </c>
      <c r="D13" s="83"/>
      <c r="E13" s="83"/>
      <c r="F13" s="84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s="23" customFormat="1" ht="21" x14ac:dyDescent="0.35">
      <c r="A14" s="83"/>
      <c r="B14" s="103"/>
      <c r="C14" s="28" t="s">
        <v>226</v>
      </c>
      <c r="D14" s="83"/>
      <c r="E14" s="83"/>
      <c r="F14" s="84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1:18" s="23" customFormat="1" ht="21" x14ac:dyDescent="0.35">
      <c r="A15" s="87"/>
      <c r="B15" s="88"/>
      <c r="C15" s="88"/>
      <c r="D15" s="89"/>
      <c r="E15" s="88"/>
      <c r="F15" s="88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</row>
    <row r="16" spans="1:18" s="23" customFormat="1" ht="21" x14ac:dyDescent="0.35">
      <c r="A16" s="91">
        <v>2</v>
      </c>
      <c r="B16" s="102" t="s">
        <v>228</v>
      </c>
      <c r="C16" s="102" t="s">
        <v>230</v>
      </c>
      <c r="D16" s="210">
        <v>5000</v>
      </c>
      <c r="E16" s="102" t="s">
        <v>231</v>
      </c>
      <c r="F16" s="102" t="s">
        <v>44</v>
      </c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</row>
    <row r="17" spans="1:18" s="23" customFormat="1" ht="21" x14ac:dyDescent="0.35">
      <c r="A17" s="83"/>
      <c r="B17" s="103" t="s">
        <v>229</v>
      </c>
      <c r="C17" s="103"/>
      <c r="D17" s="102"/>
      <c r="E17" s="102" t="s">
        <v>43</v>
      </c>
      <c r="F17" s="102" t="s">
        <v>227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</row>
    <row r="18" spans="1:18" s="23" customFormat="1" ht="21" x14ac:dyDescent="0.35">
      <c r="A18" s="83"/>
      <c r="B18" s="84" t="s">
        <v>234</v>
      </c>
      <c r="C18" s="28"/>
      <c r="D18" s="103"/>
      <c r="E18" s="103"/>
      <c r="F18" s="103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s="23" customFormat="1" ht="21" x14ac:dyDescent="0.35">
      <c r="A19" s="87"/>
      <c r="B19" s="88"/>
      <c r="C19" s="88"/>
      <c r="D19" s="104"/>
      <c r="E19" s="104"/>
      <c r="F19" s="104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18" s="218" customFormat="1" ht="21" x14ac:dyDescent="0.35">
      <c r="A20" s="91">
        <v>3</v>
      </c>
      <c r="B20" s="92" t="s">
        <v>310</v>
      </c>
      <c r="C20" s="92" t="s">
        <v>315</v>
      </c>
      <c r="D20" s="100">
        <v>50000</v>
      </c>
      <c r="E20" s="91" t="s">
        <v>41</v>
      </c>
      <c r="F20" s="91" t="s">
        <v>14</v>
      </c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</row>
    <row r="21" spans="1:18" s="218" customFormat="1" ht="21" x14ac:dyDescent="0.35">
      <c r="A21" s="83"/>
      <c r="B21" s="84" t="s">
        <v>274</v>
      </c>
      <c r="C21" s="84" t="s">
        <v>311</v>
      </c>
      <c r="D21" s="86"/>
      <c r="E21" s="84"/>
      <c r="F21" s="84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18" s="218" customFormat="1" ht="21" x14ac:dyDescent="0.35">
      <c r="A22" s="83"/>
      <c r="B22" s="84" t="s">
        <v>421</v>
      </c>
      <c r="C22" s="84" t="s">
        <v>312</v>
      </c>
      <c r="D22" s="86"/>
      <c r="E22" s="84"/>
      <c r="F22" s="84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s="23" customFormat="1" ht="21" x14ac:dyDescent="0.35">
      <c r="A23" s="167"/>
      <c r="B23" s="168"/>
      <c r="C23" s="168" t="s">
        <v>314</v>
      </c>
      <c r="D23" s="169"/>
      <c r="E23" s="168"/>
      <c r="F23" s="168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23" customFormat="1" ht="21" x14ac:dyDescent="0.35">
      <c r="A24" s="87"/>
      <c r="B24" s="104"/>
      <c r="C24" s="88" t="s">
        <v>313</v>
      </c>
      <c r="D24" s="89"/>
      <c r="E24" s="88"/>
      <c r="F24" s="88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</row>
    <row r="25" spans="1:18" s="23" customFormat="1" ht="21" x14ac:dyDescent="0.35">
      <c r="A25" s="63"/>
      <c r="B25" s="25"/>
      <c r="C25" s="64"/>
      <c r="D25" s="197"/>
      <c r="E25" s="64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18" s="66" customFormat="1" ht="23.25" x14ac:dyDescent="0.35">
      <c r="A26" s="232" t="s">
        <v>39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</row>
    <row r="27" spans="1:18" s="66" customFormat="1" ht="23.25" x14ac:dyDescent="0.35">
      <c r="A27" s="232" t="s">
        <v>206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</row>
    <row r="28" spans="1:18" s="66" customFormat="1" ht="23.25" x14ac:dyDescent="0.35">
      <c r="A28" s="232" t="s">
        <v>12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</row>
    <row r="29" spans="1:18" s="66" customFormat="1" ht="21" x14ac:dyDescent="0.35">
      <c r="A29" s="67" t="s">
        <v>91</v>
      </c>
      <c r="B29" s="67"/>
      <c r="C29" s="67"/>
    </row>
    <row r="30" spans="1:18" s="66" customFormat="1" ht="21" x14ac:dyDescent="0.35">
      <c r="A30" s="67"/>
      <c r="B30" s="67" t="s">
        <v>93</v>
      </c>
      <c r="C30" s="67"/>
    </row>
    <row r="31" spans="1:18" s="66" customFormat="1" ht="21" x14ac:dyDescent="0.35">
      <c r="A31" s="236" t="s">
        <v>20</v>
      </c>
      <c r="B31" s="236" t="s">
        <v>21</v>
      </c>
      <c r="C31" s="68" t="s">
        <v>22</v>
      </c>
      <c r="D31" s="236" t="s">
        <v>0</v>
      </c>
      <c r="E31" s="68" t="s">
        <v>24</v>
      </c>
      <c r="F31" s="68" t="s">
        <v>26</v>
      </c>
      <c r="G31" s="239" t="s">
        <v>59</v>
      </c>
      <c r="H31" s="240"/>
      <c r="I31" s="241"/>
      <c r="J31" s="239" t="s">
        <v>207</v>
      </c>
      <c r="K31" s="240"/>
      <c r="L31" s="240"/>
      <c r="M31" s="240"/>
      <c r="N31" s="240"/>
      <c r="O31" s="240"/>
      <c r="P31" s="240"/>
      <c r="Q31" s="240"/>
      <c r="R31" s="241"/>
    </row>
    <row r="32" spans="1:18" s="23" customFormat="1" ht="21" x14ac:dyDescent="0.35">
      <c r="A32" s="244"/>
      <c r="B32" s="245"/>
      <c r="C32" s="69" t="s">
        <v>23</v>
      </c>
      <c r="D32" s="245"/>
      <c r="E32" s="69" t="s">
        <v>25</v>
      </c>
      <c r="F32" s="69" t="s">
        <v>25</v>
      </c>
      <c r="G32" s="70" t="s">
        <v>27</v>
      </c>
      <c r="H32" s="200" t="s">
        <v>28</v>
      </c>
      <c r="I32" s="71" t="s">
        <v>29</v>
      </c>
      <c r="J32" s="70" t="s">
        <v>30</v>
      </c>
      <c r="K32" s="200" t="s">
        <v>31</v>
      </c>
      <c r="L32" s="70" t="s">
        <v>32</v>
      </c>
      <c r="M32" s="200" t="s">
        <v>33</v>
      </c>
      <c r="N32" s="70" t="s">
        <v>34</v>
      </c>
      <c r="O32" s="200" t="s">
        <v>35</v>
      </c>
      <c r="P32" s="70" t="s">
        <v>36</v>
      </c>
      <c r="Q32" s="200" t="s">
        <v>37</v>
      </c>
      <c r="R32" s="71" t="s">
        <v>38</v>
      </c>
    </row>
    <row r="33" spans="1:18" s="23" customFormat="1" ht="21" x14ac:dyDescent="0.35">
      <c r="A33" s="78">
        <v>1</v>
      </c>
      <c r="B33" s="79" t="s">
        <v>209</v>
      </c>
      <c r="C33" s="79" t="s">
        <v>212</v>
      </c>
      <c r="D33" s="101">
        <v>20000</v>
      </c>
      <c r="E33" s="78" t="s">
        <v>41</v>
      </c>
      <c r="F33" s="78" t="s">
        <v>14</v>
      </c>
      <c r="G33" s="81"/>
      <c r="H33" s="81"/>
      <c r="I33" s="81"/>
      <c r="J33" s="82"/>
      <c r="K33" s="82"/>
      <c r="L33" s="82"/>
      <c r="M33" s="82"/>
      <c r="N33" s="82"/>
      <c r="O33" s="82"/>
      <c r="P33" s="82"/>
      <c r="Q33" s="81"/>
      <c r="R33" s="82"/>
    </row>
    <row r="34" spans="1:18" s="23" customFormat="1" ht="21" x14ac:dyDescent="0.35">
      <c r="A34" s="83"/>
      <c r="B34" s="84" t="s">
        <v>210</v>
      </c>
      <c r="C34" s="84" t="s">
        <v>213</v>
      </c>
      <c r="D34" s="105"/>
      <c r="E34" s="84"/>
      <c r="F34" s="84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s="23" customFormat="1" ht="24" customHeight="1" x14ac:dyDescent="0.35">
      <c r="A35" s="83"/>
      <c r="B35" s="103" t="s">
        <v>211</v>
      </c>
      <c r="C35" s="84" t="s">
        <v>214</v>
      </c>
      <c r="D35" s="105"/>
      <c r="E35" s="84"/>
      <c r="F35" s="84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s="23" customFormat="1" ht="24" customHeight="1" x14ac:dyDescent="0.35">
      <c r="A36" s="83"/>
      <c r="B36" s="84" t="s">
        <v>274</v>
      </c>
      <c r="C36" s="84" t="s">
        <v>215</v>
      </c>
      <c r="D36" s="105"/>
      <c r="E36" s="84"/>
      <c r="F36" s="84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23" customFormat="1" ht="24" customHeight="1" x14ac:dyDescent="0.35">
      <c r="A37" s="83"/>
      <c r="B37" s="84" t="s">
        <v>287</v>
      </c>
      <c r="C37" s="84"/>
      <c r="D37" s="105"/>
      <c r="E37" s="84"/>
      <c r="F37" s="84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s="23" customFormat="1" ht="20.25" customHeight="1" x14ac:dyDescent="0.35">
      <c r="A38" s="83"/>
      <c r="B38" s="84"/>
      <c r="C38" s="84"/>
      <c r="D38" s="105"/>
      <c r="E38" s="84"/>
      <c r="F38" s="84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1:18" s="23" customFormat="1" ht="21" x14ac:dyDescent="0.35">
      <c r="A39" s="78">
        <v>2</v>
      </c>
      <c r="B39" s="79" t="s">
        <v>216</v>
      </c>
      <c r="C39" s="79" t="s">
        <v>218</v>
      </c>
      <c r="D39" s="101">
        <v>150000</v>
      </c>
      <c r="E39" s="78" t="s">
        <v>41</v>
      </c>
      <c r="F39" s="78" t="s">
        <v>14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s="23" customFormat="1" ht="21" x14ac:dyDescent="0.35">
      <c r="A40" s="83"/>
      <c r="B40" s="84" t="s">
        <v>217</v>
      </c>
      <c r="C40" s="84" t="s">
        <v>219</v>
      </c>
      <c r="D40" s="105"/>
      <c r="E40" s="83"/>
      <c r="F40" s="83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s="23" customFormat="1" ht="21" x14ac:dyDescent="0.35">
      <c r="A41" s="110"/>
      <c r="B41" s="84" t="s">
        <v>288</v>
      </c>
      <c r="C41" s="84" t="s">
        <v>220</v>
      </c>
      <c r="D41" s="105"/>
      <c r="E41" s="110"/>
      <c r="F41" s="110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</row>
    <row r="42" spans="1:18" s="23" customFormat="1" ht="20.25" customHeight="1" x14ac:dyDescent="0.35">
      <c r="A42" s="87"/>
      <c r="B42" s="88"/>
      <c r="C42" s="104"/>
      <c r="D42" s="114"/>
      <c r="E42" s="87"/>
      <c r="F42" s="87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</row>
    <row r="43" spans="1:18" s="23" customFormat="1" ht="21" x14ac:dyDescent="0.35">
      <c r="A43" s="78">
        <v>3</v>
      </c>
      <c r="B43" s="79" t="s">
        <v>60</v>
      </c>
      <c r="C43" s="79" t="s">
        <v>98</v>
      </c>
      <c r="D43" s="101">
        <v>25000</v>
      </c>
      <c r="E43" s="99" t="s">
        <v>41</v>
      </c>
      <c r="F43" s="99" t="s">
        <v>14</v>
      </c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</row>
    <row r="44" spans="1:18" s="23" customFormat="1" ht="21" x14ac:dyDescent="0.35">
      <c r="A44" s="83"/>
      <c r="B44" s="84" t="s">
        <v>61</v>
      </c>
      <c r="C44" s="84" t="s">
        <v>99</v>
      </c>
      <c r="D44" s="86"/>
      <c r="E44" s="84"/>
      <c r="F44" s="84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23" customFormat="1" ht="21" x14ac:dyDescent="0.35">
      <c r="A45" s="83"/>
      <c r="B45" s="103" t="s">
        <v>62</v>
      </c>
      <c r="C45" s="84" t="s">
        <v>100</v>
      </c>
      <c r="D45" s="105"/>
      <c r="E45" s="84"/>
      <c r="F45" s="84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s="23" customFormat="1" ht="21" x14ac:dyDescent="0.35">
      <c r="A46" s="167"/>
      <c r="B46" s="171" t="s">
        <v>97</v>
      </c>
      <c r="C46" s="168" t="s">
        <v>101</v>
      </c>
      <c r="D46" s="173"/>
      <c r="E46" s="168"/>
      <c r="F46" s="168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</row>
    <row r="47" spans="1:18" s="23" customFormat="1" ht="21" x14ac:dyDescent="0.35">
      <c r="A47" s="167"/>
      <c r="B47" s="84" t="s">
        <v>289</v>
      </c>
      <c r="C47" s="168" t="s">
        <v>102</v>
      </c>
      <c r="D47" s="173"/>
      <c r="E47" s="168"/>
      <c r="F47" s="168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</row>
    <row r="48" spans="1:18" s="73" customFormat="1" ht="21" x14ac:dyDescent="0.35">
      <c r="A48" s="97"/>
      <c r="B48" s="90"/>
      <c r="C48" s="90"/>
      <c r="D48" s="126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</row>
    <row r="49" spans="1:18" s="73" customFormat="1" ht="21" x14ac:dyDescent="0.35">
      <c r="A49" s="58"/>
      <c r="B49" s="59"/>
      <c r="C49" s="59"/>
      <c r="D49" s="178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</row>
    <row r="50" spans="1:18" s="66" customFormat="1" ht="23.25" x14ac:dyDescent="0.35">
      <c r="A50" s="232" t="s">
        <v>39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</row>
    <row r="51" spans="1:18" s="66" customFormat="1" ht="23.25" x14ac:dyDescent="0.35">
      <c r="A51" s="232" t="s">
        <v>73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</row>
    <row r="52" spans="1:18" s="66" customFormat="1" ht="23.25" x14ac:dyDescent="0.35">
      <c r="A52" s="232" t="s">
        <v>12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</row>
    <row r="53" spans="1:18" s="66" customFormat="1" ht="21" x14ac:dyDescent="0.35">
      <c r="A53" s="67" t="s">
        <v>91</v>
      </c>
      <c r="B53" s="67"/>
      <c r="C53" s="67"/>
    </row>
    <row r="54" spans="1:18" s="66" customFormat="1" ht="21" x14ac:dyDescent="0.35">
      <c r="A54" s="67"/>
      <c r="B54" s="67" t="s">
        <v>93</v>
      </c>
      <c r="C54" s="67"/>
    </row>
    <row r="55" spans="1:18" s="66" customFormat="1" ht="21" x14ac:dyDescent="0.35">
      <c r="A55" s="236" t="s">
        <v>20</v>
      </c>
      <c r="B55" s="236" t="s">
        <v>21</v>
      </c>
      <c r="C55" s="68" t="s">
        <v>22</v>
      </c>
      <c r="D55" s="236" t="s">
        <v>0</v>
      </c>
      <c r="E55" s="68" t="s">
        <v>24</v>
      </c>
      <c r="F55" s="68" t="s">
        <v>26</v>
      </c>
      <c r="G55" s="239" t="s">
        <v>59</v>
      </c>
      <c r="H55" s="240"/>
      <c r="I55" s="241"/>
      <c r="J55" s="239" t="s">
        <v>207</v>
      </c>
      <c r="K55" s="240"/>
      <c r="L55" s="240"/>
      <c r="M55" s="240"/>
      <c r="N55" s="240"/>
      <c r="O55" s="240"/>
      <c r="P55" s="240"/>
      <c r="Q55" s="240"/>
      <c r="R55" s="241"/>
    </row>
    <row r="56" spans="1:18" s="23" customFormat="1" ht="21" x14ac:dyDescent="0.35">
      <c r="A56" s="244"/>
      <c r="B56" s="245"/>
      <c r="C56" s="69" t="s">
        <v>23</v>
      </c>
      <c r="D56" s="245"/>
      <c r="E56" s="69" t="s">
        <v>25</v>
      </c>
      <c r="F56" s="69" t="s">
        <v>25</v>
      </c>
      <c r="G56" s="70" t="s">
        <v>27</v>
      </c>
      <c r="H56" s="200" t="s">
        <v>28</v>
      </c>
      <c r="I56" s="71" t="s">
        <v>29</v>
      </c>
      <c r="J56" s="70" t="s">
        <v>30</v>
      </c>
      <c r="K56" s="200" t="s">
        <v>31</v>
      </c>
      <c r="L56" s="70" t="s">
        <v>32</v>
      </c>
      <c r="M56" s="200" t="s">
        <v>33</v>
      </c>
      <c r="N56" s="70" t="s">
        <v>34</v>
      </c>
      <c r="O56" s="200" t="s">
        <v>35</v>
      </c>
      <c r="P56" s="70" t="s">
        <v>36</v>
      </c>
      <c r="Q56" s="200" t="s">
        <v>37</v>
      </c>
      <c r="R56" s="71" t="s">
        <v>38</v>
      </c>
    </row>
    <row r="57" spans="1:18" s="23" customFormat="1" ht="21" x14ac:dyDescent="0.35">
      <c r="A57" s="78">
        <v>4</v>
      </c>
      <c r="B57" s="127" t="s">
        <v>255</v>
      </c>
      <c r="C57" s="127" t="s">
        <v>257</v>
      </c>
      <c r="D57" s="196">
        <v>15000</v>
      </c>
      <c r="E57" s="99" t="s">
        <v>41</v>
      </c>
      <c r="F57" s="99" t="s">
        <v>14</v>
      </c>
      <c r="G57" s="81"/>
      <c r="H57" s="81"/>
      <c r="I57" s="81"/>
      <c r="J57" s="82"/>
      <c r="K57" s="82"/>
      <c r="L57" s="82"/>
      <c r="M57" s="82"/>
      <c r="N57" s="82"/>
      <c r="O57" s="82"/>
      <c r="P57" s="82"/>
      <c r="Q57" s="81"/>
      <c r="R57" s="82"/>
    </row>
    <row r="58" spans="1:18" s="23" customFormat="1" ht="21" x14ac:dyDescent="0.35">
      <c r="A58" s="174"/>
      <c r="B58" s="166" t="s">
        <v>256</v>
      </c>
      <c r="C58" s="118" t="s">
        <v>255</v>
      </c>
      <c r="D58" s="204"/>
      <c r="E58" s="92"/>
      <c r="F58" s="92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</row>
    <row r="59" spans="1:18" s="23" customFormat="1" ht="24" customHeight="1" x14ac:dyDescent="0.35">
      <c r="A59" s="167"/>
      <c r="B59" s="84" t="s">
        <v>276</v>
      </c>
      <c r="C59" s="118" t="s">
        <v>256</v>
      </c>
      <c r="D59" s="173"/>
      <c r="E59" s="84"/>
      <c r="F59" s="84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</row>
    <row r="60" spans="1:18" s="23" customFormat="1" ht="24" customHeight="1" x14ac:dyDescent="0.35">
      <c r="A60" s="167"/>
      <c r="B60" s="168" t="s">
        <v>275</v>
      </c>
      <c r="C60" s="166"/>
      <c r="D60" s="173"/>
      <c r="E60" s="168"/>
      <c r="F60" s="168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</row>
    <row r="61" spans="1:18" s="23" customFormat="1" ht="24" customHeight="1" x14ac:dyDescent="0.35">
      <c r="A61" s="87"/>
      <c r="B61" s="88"/>
      <c r="C61" s="88"/>
      <c r="D61" s="114"/>
      <c r="E61" s="88"/>
      <c r="F61" s="88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</row>
    <row r="62" spans="1:18" s="23" customFormat="1" ht="21" x14ac:dyDescent="0.35">
      <c r="A62" s="91">
        <v>5</v>
      </c>
      <c r="B62" s="183" t="s">
        <v>258</v>
      </c>
      <c r="C62" s="127" t="s">
        <v>257</v>
      </c>
      <c r="D62" s="177">
        <v>10000</v>
      </c>
      <c r="E62" s="99" t="s">
        <v>41</v>
      </c>
      <c r="F62" s="99" t="s">
        <v>14</v>
      </c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</row>
    <row r="63" spans="1:18" s="23" customFormat="1" ht="21" x14ac:dyDescent="0.35">
      <c r="A63" s="167"/>
      <c r="B63" s="84" t="s">
        <v>277</v>
      </c>
      <c r="C63" s="203" t="s">
        <v>258</v>
      </c>
      <c r="D63" s="169"/>
      <c r="E63" s="83"/>
      <c r="F63" s="83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</row>
    <row r="64" spans="1:18" s="23" customFormat="1" ht="21" x14ac:dyDescent="0.35">
      <c r="A64" s="87"/>
      <c r="B64" s="104"/>
      <c r="C64" s="88"/>
      <c r="D64" s="114"/>
      <c r="E64" s="112"/>
      <c r="F64" s="112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</row>
    <row r="65" spans="1:18" s="23" customFormat="1" ht="21" x14ac:dyDescent="0.35">
      <c r="A65" s="91">
        <v>6</v>
      </c>
      <c r="B65" s="92" t="s">
        <v>259</v>
      </c>
      <c r="C65" s="127" t="s">
        <v>257</v>
      </c>
      <c r="D65" s="100">
        <v>15000</v>
      </c>
      <c r="E65" s="99" t="s">
        <v>41</v>
      </c>
      <c r="F65" s="99" t="s">
        <v>14</v>
      </c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</row>
    <row r="66" spans="1:18" s="23" customFormat="1" ht="21" x14ac:dyDescent="0.35">
      <c r="A66" s="91"/>
      <c r="B66" s="92" t="s">
        <v>260</v>
      </c>
      <c r="C66" s="92" t="s">
        <v>261</v>
      </c>
      <c r="D66" s="100"/>
      <c r="E66" s="38"/>
      <c r="F66" s="38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</row>
    <row r="67" spans="1:18" s="23" customFormat="1" ht="21" x14ac:dyDescent="0.35">
      <c r="A67" s="83"/>
      <c r="B67" s="84" t="s">
        <v>278</v>
      </c>
      <c r="C67" s="84" t="s">
        <v>262</v>
      </c>
      <c r="D67" s="86"/>
      <c r="E67" s="84"/>
      <c r="F67" s="84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</row>
    <row r="68" spans="1:18" s="23" customFormat="1" ht="21" x14ac:dyDescent="0.35">
      <c r="A68" s="167"/>
      <c r="B68" s="168" t="s">
        <v>279</v>
      </c>
      <c r="C68" s="168"/>
      <c r="D68" s="169"/>
      <c r="E68" s="168"/>
      <c r="F68" s="168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</row>
    <row r="69" spans="1:18" s="23" customFormat="1" ht="21" x14ac:dyDescent="0.35">
      <c r="A69" s="87"/>
      <c r="B69" s="104"/>
      <c r="C69" s="88"/>
      <c r="D69" s="114"/>
      <c r="E69" s="88"/>
      <c r="F69" s="88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</row>
    <row r="70" spans="1:18" s="23" customFormat="1" ht="21" x14ac:dyDescent="0.35">
      <c r="A70" s="91">
        <v>7</v>
      </c>
      <c r="B70" s="28" t="s">
        <v>263</v>
      </c>
      <c r="C70" s="127" t="s">
        <v>257</v>
      </c>
      <c r="D70" s="175">
        <v>15000</v>
      </c>
      <c r="E70" s="99" t="s">
        <v>41</v>
      </c>
      <c r="F70" s="99" t="s">
        <v>14</v>
      </c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s="23" customFormat="1" ht="21" x14ac:dyDescent="0.35">
      <c r="A71" s="83"/>
      <c r="B71" s="84" t="s">
        <v>276</v>
      </c>
      <c r="C71" s="168" t="s">
        <v>263</v>
      </c>
      <c r="D71" s="173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</row>
    <row r="72" spans="1:18" s="23" customFormat="1" ht="21" x14ac:dyDescent="0.35">
      <c r="A72" s="83"/>
      <c r="B72" s="168" t="s">
        <v>280</v>
      </c>
      <c r="C72" s="168"/>
      <c r="D72" s="173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</row>
    <row r="73" spans="1:18" s="73" customFormat="1" ht="21" x14ac:dyDescent="0.35">
      <c r="A73" s="97"/>
      <c r="B73" s="90"/>
      <c r="C73" s="90"/>
      <c r="D73" s="126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</row>
    <row r="74" spans="1:18" s="66" customFormat="1" ht="23.25" x14ac:dyDescent="0.35">
      <c r="A74" s="232" t="s">
        <v>39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</row>
    <row r="75" spans="1:18" s="66" customFormat="1" ht="23.25" x14ac:dyDescent="0.35">
      <c r="A75" s="232" t="s">
        <v>73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</row>
    <row r="76" spans="1:18" s="66" customFormat="1" ht="23.25" x14ac:dyDescent="0.35">
      <c r="A76" s="232" t="s">
        <v>12</v>
      </c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</row>
    <row r="77" spans="1:18" s="66" customFormat="1" ht="21" x14ac:dyDescent="0.35">
      <c r="A77" s="67" t="s">
        <v>91</v>
      </c>
      <c r="B77" s="67"/>
      <c r="C77" s="67"/>
    </row>
    <row r="78" spans="1:18" s="66" customFormat="1" ht="21" x14ac:dyDescent="0.35">
      <c r="A78" s="67"/>
      <c r="B78" s="67" t="s">
        <v>93</v>
      </c>
      <c r="C78" s="67"/>
    </row>
    <row r="79" spans="1:18" s="66" customFormat="1" ht="21" x14ac:dyDescent="0.35">
      <c r="A79" s="236" t="s">
        <v>20</v>
      </c>
      <c r="B79" s="236" t="s">
        <v>21</v>
      </c>
      <c r="C79" s="68" t="s">
        <v>22</v>
      </c>
      <c r="D79" s="236" t="s">
        <v>0</v>
      </c>
      <c r="E79" s="68" t="s">
        <v>24</v>
      </c>
      <c r="F79" s="68" t="s">
        <v>26</v>
      </c>
      <c r="G79" s="239" t="s">
        <v>59</v>
      </c>
      <c r="H79" s="240"/>
      <c r="I79" s="241"/>
      <c r="J79" s="239" t="s">
        <v>207</v>
      </c>
      <c r="K79" s="240"/>
      <c r="L79" s="240"/>
      <c r="M79" s="240"/>
      <c r="N79" s="240"/>
      <c r="O79" s="240"/>
      <c r="P79" s="240"/>
      <c r="Q79" s="240"/>
      <c r="R79" s="241"/>
    </row>
    <row r="80" spans="1:18" s="23" customFormat="1" ht="21" x14ac:dyDescent="0.35">
      <c r="A80" s="244"/>
      <c r="B80" s="245"/>
      <c r="C80" s="69" t="s">
        <v>23</v>
      </c>
      <c r="D80" s="245"/>
      <c r="E80" s="69" t="s">
        <v>25</v>
      </c>
      <c r="F80" s="69" t="s">
        <v>25</v>
      </c>
      <c r="G80" s="70" t="s">
        <v>27</v>
      </c>
      <c r="H80" s="200" t="s">
        <v>28</v>
      </c>
      <c r="I80" s="71" t="s">
        <v>29</v>
      </c>
      <c r="J80" s="70" t="s">
        <v>30</v>
      </c>
      <c r="K80" s="200" t="s">
        <v>31</v>
      </c>
      <c r="L80" s="70" t="s">
        <v>32</v>
      </c>
      <c r="M80" s="200" t="s">
        <v>33</v>
      </c>
      <c r="N80" s="70" t="s">
        <v>34</v>
      </c>
      <c r="O80" s="200" t="s">
        <v>35</v>
      </c>
      <c r="P80" s="70" t="s">
        <v>36</v>
      </c>
      <c r="Q80" s="200" t="s">
        <v>37</v>
      </c>
      <c r="R80" s="71" t="s">
        <v>38</v>
      </c>
    </row>
    <row r="81" spans="1:18" s="23" customFormat="1" ht="21" x14ac:dyDescent="0.35">
      <c r="A81" s="78">
        <v>8</v>
      </c>
      <c r="B81" s="127" t="s">
        <v>264</v>
      </c>
      <c r="C81" s="187" t="s">
        <v>257</v>
      </c>
      <c r="D81" s="217">
        <v>10000</v>
      </c>
      <c r="E81" s="99" t="s">
        <v>41</v>
      </c>
      <c r="F81" s="99" t="s">
        <v>14</v>
      </c>
      <c r="G81" s="81"/>
      <c r="H81" s="81"/>
      <c r="I81" s="81"/>
      <c r="J81" s="82"/>
      <c r="K81" s="82"/>
      <c r="L81" s="82"/>
      <c r="M81" s="82"/>
      <c r="N81" s="82"/>
      <c r="O81" s="82"/>
      <c r="P81" s="82"/>
      <c r="Q81" s="81"/>
      <c r="R81" s="82"/>
    </row>
    <row r="82" spans="1:18" s="23" customFormat="1" ht="21" x14ac:dyDescent="0.35">
      <c r="A82" s="174"/>
      <c r="B82" s="166" t="s">
        <v>265</v>
      </c>
      <c r="C82" s="118" t="s">
        <v>264</v>
      </c>
      <c r="D82" s="214"/>
      <c r="E82" s="92"/>
      <c r="F82" s="92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</row>
    <row r="83" spans="1:18" s="23" customFormat="1" ht="24" customHeight="1" x14ac:dyDescent="0.35">
      <c r="A83" s="167"/>
      <c r="B83" s="84" t="s">
        <v>281</v>
      </c>
      <c r="C83" s="166" t="s">
        <v>265</v>
      </c>
      <c r="D83" s="188"/>
      <c r="E83" s="84"/>
      <c r="F83" s="84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</row>
    <row r="84" spans="1:18" s="23" customFormat="1" ht="24" customHeight="1" x14ac:dyDescent="0.35">
      <c r="A84" s="206"/>
      <c r="B84" s="207"/>
      <c r="C84" s="207"/>
      <c r="D84" s="215"/>
      <c r="E84" s="207"/>
      <c r="F84" s="207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</row>
    <row r="85" spans="1:18" s="23" customFormat="1" ht="21" x14ac:dyDescent="0.35">
      <c r="A85" s="91">
        <v>9</v>
      </c>
      <c r="B85" s="183" t="s">
        <v>266</v>
      </c>
      <c r="C85" s="205" t="s">
        <v>257</v>
      </c>
      <c r="D85" s="216">
        <v>15000</v>
      </c>
      <c r="E85" s="38" t="s">
        <v>41</v>
      </c>
      <c r="F85" s="38" t="s">
        <v>14</v>
      </c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</row>
    <row r="86" spans="1:18" s="23" customFormat="1" ht="21" x14ac:dyDescent="0.35">
      <c r="A86" s="174"/>
      <c r="B86" s="84" t="s">
        <v>278</v>
      </c>
      <c r="C86" s="204" t="s">
        <v>266</v>
      </c>
      <c r="D86" s="174"/>
      <c r="E86" s="91"/>
      <c r="F86" s="91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</row>
    <row r="87" spans="1:18" s="23" customFormat="1" ht="21" x14ac:dyDescent="0.35">
      <c r="A87" s="174"/>
      <c r="B87" s="168" t="s">
        <v>282</v>
      </c>
      <c r="C87" s="204"/>
      <c r="D87" s="174"/>
      <c r="E87" s="174"/>
      <c r="F87" s="174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</row>
    <row r="88" spans="1:18" s="23" customFormat="1" ht="21" x14ac:dyDescent="0.35">
      <c r="A88" s="87"/>
      <c r="B88" s="104"/>
      <c r="C88" s="88"/>
      <c r="D88" s="114"/>
      <c r="E88" s="112"/>
      <c r="F88" s="112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</row>
    <row r="89" spans="1:18" s="23" customFormat="1" ht="21" x14ac:dyDescent="0.35">
      <c r="A89" s="91">
        <v>10</v>
      </c>
      <c r="B89" s="92" t="s">
        <v>267</v>
      </c>
      <c r="C89" s="92" t="s">
        <v>257</v>
      </c>
      <c r="D89" s="100">
        <v>15000</v>
      </c>
      <c r="E89" s="38" t="s">
        <v>41</v>
      </c>
      <c r="F89" s="38" t="s">
        <v>14</v>
      </c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</row>
    <row r="90" spans="1:18" s="23" customFormat="1" ht="21" x14ac:dyDescent="0.35">
      <c r="A90" s="91"/>
      <c r="B90" s="92" t="s">
        <v>268</v>
      </c>
      <c r="C90" s="84" t="s">
        <v>267</v>
      </c>
      <c r="D90" s="100"/>
      <c r="E90" s="38"/>
      <c r="F90" s="38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</row>
    <row r="91" spans="1:18" s="23" customFormat="1" ht="21" x14ac:dyDescent="0.35">
      <c r="A91" s="83"/>
      <c r="B91" s="84" t="s">
        <v>283</v>
      </c>
      <c r="C91" s="92" t="s">
        <v>268</v>
      </c>
      <c r="D91" s="86"/>
      <c r="E91" s="84"/>
      <c r="F91" s="84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</row>
    <row r="92" spans="1:18" s="23" customFormat="1" ht="21" x14ac:dyDescent="0.35">
      <c r="A92" s="167"/>
      <c r="B92" s="168" t="s">
        <v>284</v>
      </c>
      <c r="C92" s="84"/>
      <c r="D92" s="169"/>
      <c r="E92" s="168"/>
      <c r="F92" s="168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</row>
    <row r="93" spans="1:18" s="23" customFormat="1" ht="21" x14ac:dyDescent="0.35">
      <c r="A93" s="167"/>
      <c r="B93" s="168"/>
      <c r="C93" s="84"/>
      <c r="D93" s="169"/>
      <c r="E93" s="168"/>
      <c r="F93" s="168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</row>
    <row r="94" spans="1:18" s="23" customFormat="1" ht="21" x14ac:dyDescent="0.35">
      <c r="A94" s="167"/>
      <c r="B94" s="168"/>
      <c r="C94" s="84"/>
      <c r="D94" s="169"/>
      <c r="E94" s="168"/>
      <c r="F94" s="168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</row>
    <row r="95" spans="1:18" s="23" customFormat="1" ht="21" x14ac:dyDescent="0.35">
      <c r="A95" s="167"/>
      <c r="B95" s="168"/>
      <c r="C95" s="165"/>
      <c r="D95" s="169"/>
      <c r="E95" s="168"/>
      <c r="F95" s="168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</row>
    <row r="96" spans="1:18" s="73" customFormat="1" ht="21" x14ac:dyDescent="0.35">
      <c r="A96" s="97"/>
      <c r="B96" s="90"/>
      <c r="C96" s="90"/>
      <c r="D96" s="126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</row>
    <row r="97" spans="1:18" s="73" customFormat="1" ht="21" x14ac:dyDescent="0.35">
      <c r="A97" s="58"/>
      <c r="B97" s="59"/>
      <c r="C97" s="59"/>
      <c r="D97" s="178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</row>
    <row r="98" spans="1:18" s="66" customFormat="1" ht="23.25" x14ac:dyDescent="0.35">
      <c r="A98" s="232" t="s">
        <v>39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</row>
    <row r="99" spans="1:18" s="66" customFormat="1" ht="23.25" x14ac:dyDescent="0.35">
      <c r="A99" s="232" t="s">
        <v>73</v>
      </c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</row>
    <row r="100" spans="1:18" s="66" customFormat="1" ht="23.25" x14ac:dyDescent="0.35">
      <c r="A100" s="232" t="s">
        <v>12</v>
      </c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</row>
    <row r="101" spans="1:18" s="66" customFormat="1" ht="21" x14ac:dyDescent="0.35">
      <c r="A101" s="67" t="s">
        <v>91</v>
      </c>
      <c r="B101" s="67"/>
      <c r="C101" s="67"/>
    </row>
    <row r="102" spans="1:18" s="66" customFormat="1" ht="21" x14ac:dyDescent="0.35">
      <c r="A102" s="67"/>
      <c r="B102" s="67" t="s">
        <v>93</v>
      </c>
      <c r="C102" s="67"/>
    </row>
    <row r="103" spans="1:18" s="66" customFormat="1" ht="21" x14ac:dyDescent="0.35">
      <c r="A103" s="236" t="s">
        <v>20</v>
      </c>
      <c r="B103" s="236" t="s">
        <v>21</v>
      </c>
      <c r="C103" s="68" t="s">
        <v>22</v>
      </c>
      <c r="D103" s="236" t="s">
        <v>0</v>
      </c>
      <c r="E103" s="68" t="s">
        <v>24</v>
      </c>
      <c r="F103" s="68" t="s">
        <v>26</v>
      </c>
      <c r="G103" s="239" t="s">
        <v>59</v>
      </c>
      <c r="H103" s="240"/>
      <c r="I103" s="241"/>
      <c r="J103" s="239" t="s">
        <v>207</v>
      </c>
      <c r="K103" s="240"/>
      <c r="L103" s="240"/>
      <c r="M103" s="240"/>
      <c r="N103" s="240"/>
      <c r="O103" s="240"/>
      <c r="P103" s="240"/>
      <c r="Q103" s="240"/>
      <c r="R103" s="241"/>
    </row>
    <row r="104" spans="1:18" s="23" customFormat="1" ht="21" x14ac:dyDescent="0.35">
      <c r="A104" s="244"/>
      <c r="B104" s="245"/>
      <c r="C104" s="69" t="s">
        <v>23</v>
      </c>
      <c r="D104" s="245"/>
      <c r="E104" s="69" t="s">
        <v>25</v>
      </c>
      <c r="F104" s="69" t="s">
        <v>25</v>
      </c>
      <c r="G104" s="70" t="s">
        <v>27</v>
      </c>
      <c r="H104" s="200" t="s">
        <v>28</v>
      </c>
      <c r="I104" s="71" t="s">
        <v>29</v>
      </c>
      <c r="J104" s="70" t="s">
        <v>30</v>
      </c>
      <c r="K104" s="200" t="s">
        <v>31</v>
      </c>
      <c r="L104" s="70" t="s">
        <v>32</v>
      </c>
      <c r="M104" s="200" t="s">
        <v>33</v>
      </c>
      <c r="N104" s="70" t="s">
        <v>34</v>
      </c>
      <c r="O104" s="200" t="s">
        <v>35</v>
      </c>
      <c r="P104" s="70" t="s">
        <v>36</v>
      </c>
      <c r="Q104" s="200" t="s">
        <v>37</v>
      </c>
      <c r="R104" s="71" t="s">
        <v>38</v>
      </c>
    </row>
    <row r="105" spans="1:18" s="23" customFormat="1" ht="21" x14ac:dyDescent="0.35">
      <c r="A105" s="91">
        <v>11</v>
      </c>
      <c r="B105" s="28" t="s">
        <v>269</v>
      </c>
      <c r="C105" s="92" t="s">
        <v>257</v>
      </c>
      <c r="D105" s="175">
        <v>15000</v>
      </c>
      <c r="E105" s="38" t="s">
        <v>41</v>
      </c>
      <c r="F105" s="38" t="s">
        <v>14</v>
      </c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</row>
    <row r="106" spans="1:18" s="23" customFormat="1" ht="21" x14ac:dyDescent="0.35">
      <c r="A106" s="83"/>
      <c r="B106" s="171" t="s">
        <v>270</v>
      </c>
      <c r="C106" s="171" t="s">
        <v>270</v>
      </c>
      <c r="D106" s="173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  <c r="Q106" s="168"/>
      <c r="R106" s="168"/>
    </row>
    <row r="107" spans="1:18" s="23" customFormat="1" ht="21" x14ac:dyDescent="0.35">
      <c r="A107" s="83"/>
      <c r="B107" s="171" t="s">
        <v>271</v>
      </c>
      <c r="C107" s="171" t="s">
        <v>271</v>
      </c>
      <c r="D107" s="173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</row>
    <row r="108" spans="1:18" s="23" customFormat="1" ht="21" x14ac:dyDescent="0.35">
      <c r="A108" s="83"/>
      <c r="B108" s="84" t="s">
        <v>285</v>
      </c>
      <c r="C108" s="168"/>
      <c r="D108" s="173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</row>
    <row r="109" spans="1:18" s="23" customFormat="1" ht="21" x14ac:dyDescent="0.35">
      <c r="A109" s="83"/>
      <c r="B109" s="168" t="s">
        <v>286</v>
      </c>
      <c r="C109" s="168"/>
      <c r="D109" s="173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8"/>
    </row>
    <row r="110" spans="1:18" s="23" customFormat="1" ht="21" x14ac:dyDescent="0.35">
      <c r="A110" s="83"/>
      <c r="B110" s="168"/>
      <c r="C110" s="168"/>
      <c r="D110" s="173"/>
      <c r="E110" s="168"/>
      <c r="F110" s="168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</row>
    <row r="111" spans="1:18" s="23" customFormat="1" ht="21" x14ac:dyDescent="0.35">
      <c r="A111" s="78">
        <v>12</v>
      </c>
      <c r="B111" s="127" t="s">
        <v>272</v>
      </c>
      <c r="C111" s="79" t="s">
        <v>257</v>
      </c>
      <c r="D111" s="80">
        <v>15000</v>
      </c>
      <c r="E111" s="99" t="s">
        <v>41</v>
      </c>
      <c r="F111" s="99" t="s">
        <v>14</v>
      </c>
      <c r="G111" s="81"/>
      <c r="H111" s="81"/>
      <c r="I111" s="81"/>
      <c r="J111" s="82"/>
      <c r="K111" s="82"/>
      <c r="L111" s="82"/>
      <c r="M111" s="82"/>
      <c r="N111" s="82"/>
      <c r="O111" s="82"/>
      <c r="P111" s="82"/>
      <c r="Q111" s="81"/>
      <c r="R111" s="82"/>
    </row>
    <row r="112" spans="1:18" s="23" customFormat="1" ht="21" x14ac:dyDescent="0.35">
      <c r="A112" s="174"/>
      <c r="B112" s="166" t="s">
        <v>273</v>
      </c>
      <c r="C112" s="183" t="s">
        <v>272</v>
      </c>
      <c r="D112" s="174"/>
      <c r="E112" s="92"/>
      <c r="F112" s="92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</row>
    <row r="113" spans="1:18" s="23" customFormat="1" ht="24" customHeight="1" x14ac:dyDescent="0.35">
      <c r="A113" s="167"/>
      <c r="B113" s="103" t="s">
        <v>271</v>
      </c>
      <c r="C113" s="166" t="s">
        <v>273</v>
      </c>
      <c r="D113" s="173"/>
      <c r="E113" s="84"/>
      <c r="F113" s="84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</row>
    <row r="114" spans="1:18" s="23" customFormat="1" ht="24" customHeight="1" x14ac:dyDescent="0.35">
      <c r="A114" s="83"/>
      <c r="B114" s="84"/>
      <c r="C114" s="103" t="s">
        <v>271</v>
      </c>
      <c r="D114" s="173"/>
      <c r="E114" s="84"/>
      <c r="F114" s="84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</row>
    <row r="115" spans="1:18" s="23" customFormat="1" ht="21" x14ac:dyDescent="0.35">
      <c r="A115" s="91"/>
      <c r="B115" s="183"/>
      <c r="C115" s="118"/>
      <c r="D115" s="83"/>
      <c r="E115" s="91"/>
      <c r="F115" s="91"/>
      <c r="G115" s="174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</row>
    <row r="116" spans="1:18" s="23" customFormat="1" ht="21" x14ac:dyDescent="0.35">
      <c r="A116" s="78">
        <v>13</v>
      </c>
      <c r="B116" s="127" t="s">
        <v>302</v>
      </c>
      <c r="C116" s="127" t="s">
        <v>303</v>
      </c>
      <c r="D116" s="80">
        <v>10000</v>
      </c>
      <c r="E116" s="99" t="s">
        <v>41</v>
      </c>
      <c r="F116" s="99" t="s">
        <v>14</v>
      </c>
      <c r="G116" s="81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</row>
    <row r="117" spans="1:18" s="23" customFormat="1" ht="21" x14ac:dyDescent="0.35">
      <c r="A117" s="174"/>
      <c r="B117" s="166" t="s">
        <v>304</v>
      </c>
      <c r="C117" s="174"/>
      <c r="D117" s="174"/>
      <c r="E117" s="174"/>
      <c r="F117" s="174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</row>
    <row r="118" spans="1:18" s="23" customFormat="1" ht="21" x14ac:dyDescent="0.35">
      <c r="A118" s="167"/>
      <c r="B118" s="103" t="s">
        <v>305</v>
      </c>
      <c r="C118" s="168"/>
      <c r="D118" s="173"/>
      <c r="E118" s="168"/>
      <c r="F118" s="168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</row>
    <row r="119" spans="1:18" s="23" customFormat="1" ht="21" x14ac:dyDescent="0.35">
      <c r="A119" s="83"/>
      <c r="B119" s="171"/>
      <c r="C119" s="168"/>
      <c r="D119" s="173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</row>
    <row r="120" spans="1:18" s="73" customFormat="1" ht="21" x14ac:dyDescent="0.35">
      <c r="A120" s="97"/>
      <c r="B120" s="90"/>
      <c r="C120" s="90"/>
      <c r="D120" s="126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</row>
    <row r="121" spans="1:18" s="73" customFormat="1" ht="21" x14ac:dyDescent="0.35">
      <c r="A121" s="58"/>
      <c r="B121" s="59"/>
      <c r="C121" s="59"/>
      <c r="D121" s="178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</row>
    <row r="122" spans="1:18" s="66" customFormat="1" ht="23.25" x14ac:dyDescent="0.35">
      <c r="A122" s="232" t="s">
        <v>39</v>
      </c>
      <c r="B122" s="232"/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</row>
    <row r="123" spans="1:18" s="66" customFormat="1" ht="23.25" x14ac:dyDescent="0.35">
      <c r="A123" s="232" t="s">
        <v>73</v>
      </c>
      <c r="B123" s="232"/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</row>
    <row r="124" spans="1:18" s="66" customFormat="1" ht="23.25" x14ac:dyDescent="0.35">
      <c r="A124" s="232" t="s">
        <v>12</v>
      </c>
      <c r="B124" s="232"/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</row>
    <row r="125" spans="1:18" s="66" customFormat="1" ht="21" x14ac:dyDescent="0.35">
      <c r="A125" s="67" t="s">
        <v>91</v>
      </c>
      <c r="B125" s="67"/>
      <c r="C125" s="67"/>
    </row>
    <row r="126" spans="1:18" s="66" customFormat="1" ht="21" x14ac:dyDescent="0.35">
      <c r="A126" s="67"/>
      <c r="B126" s="67" t="s">
        <v>93</v>
      </c>
      <c r="C126" s="67"/>
    </row>
    <row r="127" spans="1:18" s="66" customFormat="1" ht="21" x14ac:dyDescent="0.35">
      <c r="A127" s="236" t="s">
        <v>20</v>
      </c>
      <c r="B127" s="236" t="s">
        <v>21</v>
      </c>
      <c r="C127" s="68" t="s">
        <v>22</v>
      </c>
      <c r="D127" s="236" t="s">
        <v>0</v>
      </c>
      <c r="E127" s="68" t="s">
        <v>24</v>
      </c>
      <c r="F127" s="68" t="s">
        <v>26</v>
      </c>
      <c r="G127" s="239" t="s">
        <v>59</v>
      </c>
      <c r="H127" s="240"/>
      <c r="I127" s="241"/>
      <c r="J127" s="239" t="s">
        <v>207</v>
      </c>
      <c r="K127" s="240"/>
      <c r="L127" s="240"/>
      <c r="M127" s="240"/>
      <c r="N127" s="240"/>
      <c r="O127" s="240"/>
      <c r="P127" s="240"/>
      <c r="Q127" s="240"/>
      <c r="R127" s="241"/>
    </row>
    <row r="128" spans="1:18" s="23" customFormat="1" ht="21" x14ac:dyDescent="0.35">
      <c r="A128" s="244"/>
      <c r="B128" s="245"/>
      <c r="C128" s="69" t="s">
        <v>23</v>
      </c>
      <c r="D128" s="245"/>
      <c r="E128" s="69" t="s">
        <v>25</v>
      </c>
      <c r="F128" s="69" t="s">
        <v>25</v>
      </c>
      <c r="G128" s="70" t="s">
        <v>27</v>
      </c>
      <c r="H128" s="201" t="s">
        <v>28</v>
      </c>
      <c r="I128" s="71" t="s">
        <v>29</v>
      </c>
      <c r="J128" s="70" t="s">
        <v>30</v>
      </c>
      <c r="K128" s="201" t="s">
        <v>31</v>
      </c>
      <c r="L128" s="70" t="s">
        <v>32</v>
      </c>
      <c r="M128" s="201" t="s">
        <v>33</v>
      </c>
      <c r="N128" s="70" t="s">
        <v>34</v>
      </c>
      <c r="O128" s="201" t="s">
        <v>35</v>
      </c>
      <c r="P128" s="70" t="s">
        <v>36</v>
      </c>
      <c r="Q128" s="201" t="s">
        <v>37</v>
      </c>
      <c r="R128" s="71" t="s">
        <v>38</v>
      </c>
    </row>
    <row r="129" spans="1:18" s="23" customFormat="1" ht="21" x14ac:dyDescent="0.35">
      <c r="A129" s="78">
        <v>14</v>
      </c>
      <c r="B129" s="127" t="s">
        <v>302</v>
      </c>
      <c r="C129" s="127" t="s">
        <v>303</v>
      </c>
      <c r="D129" s="80">
        <v>10000</v>
      </c>
      <c r="E129" s="78" t="s">
        <v>41</v>
      </c>
      <c r="F129" s="78" t="s">
        <v>14</v>
      </c>
      <c r="G129" s="81"/>
      <c r="H129" s="81"/>
      <c r="I129" s="81"/>
      <c r="J129" s="82"/>
      <c r="K129" s="82"/>
      <c r="L129" s="82"/>
      <c r="M129" s="82"/>
      <c r="N129" s="82"/>
      <c r="O129" s="82"/>
      <c r="P129" s="82"/>
      <c r="Q129" s="81"/>
      <c r="R129" s="82"/>
    </row>
    <row r="130" spans="1:18" s="23" customFormat="1" ht="21" x14ac:dyDescent="0.35">
      <c r="A130" s="174"/>
      <c r="B130" s="166" t="s">
        <v>306</v>
      </c>
      <c r="C130" s="174"/>
      <c r="D130" s="174"/>
      <c r="E130" s="92"/>
      <c r="F130" s="92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</row>
    <row r="131" spans="1:18" s="23" customFormat="1" ht="21" x14ac:dyDescent="0.35">
      <c r="A131" s="167"/>
      <c r="B131" s="103" t="s">
        <v>307</v>
      </c>
      <c r="C131" s="168"/>
      <c r="D131" s="173"/>
      <c r="E131" s="84"/>
      <c r="F131" s="84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</row>
    <row r="132" spans="1:18" s="23" customFormat="1" ht="21" x14ac:dyDescent="0.35">
      <c r="A132" s="87"/>
      <c r="B132" s="88"/>
      <c r="C132" s="88"/>
      <c r="D132" s="114"/>
      <c r="E132" s="88"/>
      <c r="F132" s="88"/>
      <c r="G132" s="90"/>
      <c r="H132" s="90"/>
      <c r="I132" s="90"/>
      <c r="J132" s="90"/>
      <c r="K132" s="90"/>
      <c r="L132" s="90"/>
      <c r="M132" s="90"/>
      <c r="N132" s="90"/>
      <c r="O132" s="90"/>
      <c r="P132" s="85"/>
      <c r="Q132" s="85"/>
      <c r="R132" s="85"/>
    </row>
    <row r="133" spans="1:18" s="23" customFormat="1" ht="21" x14ac:dyDescent="0.35">
      <c r="A133" s="91">
        <v>15</v>
      </c>
      <c r="B133" s="183" t="s">
        <v>302</v>
      </c>
      <c r="C133" s="183" t="s">
        <v>303</v>
      </c>
      <c r="D133" s="213">
        <v>10000</v>
      </c>
      <c r="E133" s="91" t="s">
        <v>41</v>
      </c>
      <c r="F133" s="91" t="s">
        <v>14</v>
      </c>
      <c r="G133" s="93"/>
      <c r="H133" s="93"/>
      <c r="I133" s="93"/>
      <c r="J133" s="93"/>
      <c r="K133" s="93"/>
      <c r="L133" s="93"/>
      <c r="M133" s="93"/>
      <c r="N133" s="93"/>
      <c r="O133" s="93"/>
      <c r="P133" s="81"/>
      <c r="Q133" s="81"/>
      <c r="R133" s="81"/>
    </row>
    <row r="134" spans="1:18" s="23" customFormat="1" ht="21" x14ac:dyDescent="0.35">
      <c r="A134" s="174"/>
      <c r="B134" s="166" t="s">
        <v>308</v>
      </c>
      <c r="C134" s="174"/>
      <c r="D134" s="174"/>
      <c r="E134" s="91"/>
      <c r="F134" s="91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</row>
    <row r="135" spans="1:18" s="23" customFormat="1" ht="21" x14ac:dyDescent="0.35">
      <c r="A135" s="167"/>
      <c r="B135" s="103" t="s">
        <v>309</v>
      </c>
      <c r="C135" s="168"/>
      <c r="D135" s="173"/>
      <c r="E135" s="110"/>
      <c r="F135" s="110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</row>
    <row r="136" spans="1:18" s="23" customFormat="1" ht="21" x14ac:dyDescent="0.35">
      <c r="A136" s="83"/>
      <c r="B136" s="84"/>
      <c r="C136" s="84"/>
      <c r="D136" s="105"/>
      <c r="E136" s="83"/>
      <c r="F136" s="8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</row>
    <row r="137" spans="1:18" s="23" customFormat="1" ht="24" customHeight="1" x14ac:dyDescent="0.35">
      <c r="A137" s="167"/>
      <c r="B137" s="103"/>
      <c r="C137" s="84"/>
      <c r="D137" s="173"/>
      <c r="E137" s="84"/>
      <c r="F137" s="84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</row>
    <row r="138" spans="1:18" s="23" customFormat="1" ht="24" customHeight="1" x14ac:dyDescent="0.35">
      <c r="A138" s="167"/>
      <c r="B138" s="103"/>
      <c r="C138" s="84"/>
      <c r="D138" s="173"/>
      <c r="E138" s="84"/>
      <c r="F138" s="84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</row>
    <row r="139" spans="1:18" s="23" customFormat="1" ht="21" x14ac:dyDescent="0.35">
      <c r="A139" s="167"/>
      <c r="B139" s="103"/>
      <c r="C139" s="84"/>
      <c r="D139" s="173"/>
      <c r="E139" s="84"/>
      <c r="F139" s="84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</row>
    <row r="140" spans="1:18" s="23" customFormat="1" ht="21" x14ac:dyDescent="0.35">
      <c r="A140" s="167"/>
      <c r="B140" s="103"/>
      <c r="C140" s="84"/>
      <c r="D140" s="173"/>
      <c r="E140" s="84"/>
      <c r="F140" s="84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</row>
    <row r="141" spans="1:18" s="23" customFormat="1" ht="21" x14ac:dyDescent="0.35">
      <c r="A141" s="167"/>
      <c r="B141" s="103"/>
      <c r="C141" s="84"/>
      <c r="D141" s="173"/>
      <c r="E141" s="168"/>
      <c r="F141" s="168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</row>
    <row r="142" spans="1:18" s="23" customFormat="1" ht="21" x14ac:dyDescent="0.35">
      <c r="A142" s="83"/>
      <c r="B142" s="171"/>
      <c r="C142" s="168"/>
      <c r="D142" s="173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  <c r="P142" s="168"/>
      <c r="Q142" s="168"/>
      <c r="R142" s="168"/>
    </row>
    <row r="143" spans="1:18" s="23" customFormat="1" ht="21" x14ac:dyDescent="0.35">
      <c r="A143" s="83"/>
      <c r="B143" s="171"/>
      <c r="C143" s="168"/>
      <c r="D143" s="173"/>
      <c r="E143" s="168"/>
      <c r="F143" s="168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</row>
    <row r="144" spans="1:18" s="73" customFormat="1" ht="21" x14ac:dyDescent="0.35">
      <c r="A144" s="97"/>
      <c r="B144" s="90"/>
      <c r="C144" s="90"/>
      <c r="D144" s="126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</row>
    <row r="145" spans="1:18" s="73" customFormat="1" ht="21" x14ac:dyDescent="0.35">
      <c r="A145" s="58"/>
      <c r="B145" s="59"/>
      <c r="C145" s="59"/>
      <c r="D145" s="178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</row>
    <row r="146" spans="1:18" s="66" customFormat="1" ht="23.25" x14ac:dyDescent="0.35">
      <c r="A146" s="232" t="s">
        <v>39</v>
      </c>
      <c r="B146" s="232"/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</row>
    <row r="147" spans="1:18" s="66" customFormat="1" ht="23.25" x14ac:dyDescent="0.35">
      <c r="A147" s="232" t="s">
        <v>73</v>
      </c>
      <c r="B147" s="232"/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</row>
    <row r="148" spans="1:18" s="66" customFormat="1" ht="23.25" x14ac:dyDescent="0.35">
      <c r="A148" s="232" t="s">
        <v>12</v>
      </c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</row>
    <row r="149" spans="1:18" s="66" customFormat="1" ht="21" x14ac:dyDescent="0.35">
      <c r="A149" s="67" t="s">
        <v>91</v>
      </c>
      <c r="B149" s="67"/>
      <c r="C149" s="67"/>
    </row>
    <row r="150" spans="1:18" s="66" customFormat="1" ht="21" x14ac:dyDescent="0.35">
      <c r="A150" s="67"/>
      <c r="B150" s="67" t="s">
        <v>108</v>
      </c>
      <c r="C150" s="67"/>
    </row>
    <row r="151" spans="1:18" s="66" customFormat="1" ht="21" x14ac:dyDescent="0.35">
      <c r="A151" s="236" t="s">
        <v>20</v>
      </c>
      <c r="B151" s="236" t="s">
        <v>21</v>
      </c>
      <c r="C151" s="68" t="s">
        <v>22</v>
      </c>
      <c r="D151" s="236" t="s">
        <v>0</v>
      </c>
      <c r="E151" s="68" t="s">
        <v>24</v>
      </c>
      <c r="F151" s="68" t="s">
        <v>26</v>
      </c>
      <c r="G151" s="239" t="s">
        <v>59</v>
      </c>
      <c r="H151" s="240"/>
      <c r="I151" s="241"/>
      <c r="J151" s="239" t="s">
        <v>207</v>
      </c>
      <c r="K151" s="240"/>
      <c r="L151" s="240"/>
      <c r="M151" s="240"/>
      <c r="N151" s="240"/>
      <c r="O151" s="240"/>
      <c r="P151" s="240"/>
      <c r="Q151" s="240"/>
      <c r="R151" s="241"/>
    </row>
    <row r="152" spans="1:18" s="66" customFormat="1" ht="21" x14ac:dyDescent="0.35">
      <c r="A152" s="244"/>
      <c r="B152" s="245"/>
      <c r="C152" s="69" t="s">
        <v>23</v>
      </c>
      <c r="D152" s="245"/>
      <c r="E152" s="69" t="s">
        <v>25</v>
      </c>
      <c r="F152" s="69" t="s">
        <v>25</v>
      </c>
      <c r="G152" s="70" t="s">
        <v>27</v>
      </c>
      <c r="H152" s="200" t="s">
        <v>28</v>
      </c>
      <c r="I152" s="71" t="s">
        <v>29</v>
      </c>
      <c r="J152" s="70" t="s">
        <v>30</v>
      </c>
      <c r="K152" s="200" t="s">
        <v>31</v>
      </c>
      <c r="L152" s="70" t="s">
        <v>32</v>
      </c>
      <c r="M152" s="200" t="s">
        <v>33</v>
      </c>
      <c r="N152" s="70" t="s">
        <v>34</v>
      </c>
      <c r="O152" s="200" t="s">
        <v>35</v>
      </c>
      <c r="P152" s="70" t="s">
        <v>36</v>
      </c>
      <c r="Q152" s="200" t="s">
        <v>37</v>
      </c>
      <c r="R152" s="71" t="s">
        <v>38</v>
      </c>
    </row>
    <row r="153" spans="1:18" s="66" customFormat="1" ht="21" x14ac:dyDescent="0.35">
      <c r="A153" s="78">
        <v>1</v>
      </c>
      <c r="B153" s="92" t="s">
        <v>105</v>
      </c>
      <c r="C153" s="92" t="s">
        <v>42</v>
      </c>
      <c r="D153" s="177">
        <v>15000</v>
      </c>
      <c r="E153" s="91" t="s">
        <v>41</v>
      </c>
      <c r="F153" s="91" t="s">
        <v>14</v>
      </c>
      <c r="G153" s="81"/>
      <c r="H153" s="81"/>
      <c r="I153" s="81"/>
      <c r="J153" s="82"/>
      <c r="K153" s="82"/>
      <c r="L153" s="82"/>
      <c r="M153" s="82"/>
      <c r="N153" s="82"/>
      <c r="O153" s="82"/>
      <c r="P153" s="82"/>
      <c r="Q153" s="81"/>
      <c r="R153" s="82"/>
    </row>
    <row r="154" spans="1:18" s="23" customFormat="1" ht="21" x14ac:dyDescent="0.35">
      <c r="A154" s="83"/>
      <c r="B154" s="84" t="s">
        <v>106</v>
      </c>
      <c r="C154" s="84" t="s">
        <v>107</v>
      </c>
      <c r="D154" s="86"/>
      <c r="E154" s="84"/>
      <c r="F154" s="84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</row>
    <row r="155" spans="1:18" s="23" customFormat="1" ht="21" x14ac:dyDescent="0.35">
      <c r="A155" s="83"/>
      <c r="B155" s="84" t="s">
        <v>290</v>
      </c>
      <c r="C155" s="84"/>
      <c r="D155" s="86"/>
      <c r="E155" s="84"/>
      <c r="F155" s="168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</row>
    <row r="156" spans="1:18" s="23" customFormat="1" ht="21" x14ac:dyDescent="0.35">
      <c r="A156" s="83"/>
      <c r="B156" s="84"/>
      <c r="C156" s="84"/>
      <c r="D156" s="86"/>
      <c r="E156" s="86"/>
      <c r="F156" s="89"/>
      <c r="G156" s="86"/>
      <c r="H156" s="86"/>
      <c r="I156" s="86"/>
      <c r="J156" s="86"/>
      <c r="K156" s="85"/>
      <c r="L156" s="85"/>
      <c r="M156" s="85"/>
      <c r="N156" s="85"/>
      <c r="O156" s="85"/>
      <c r="P156" s="85"/>
      <c r="Q156" s="85"/>
      <c r="R156" s="85"/>
    </row>
    <row r="157" spans="1:18" s="23" customFormat="1" ht="21" x14ac:dyDescent="0.35">
      <c r="A157" s="78">
        <v>2</v>
      </c>
      <c r="B157" s="106" t="s">
        <v>109</v>
      </c>
      <c r="C157" s="106" t="s">
        <v>42</v>
      </c>
      <c r="D157" s="99">
        <v>7000</v>
      </c>
      <c r="E157" s="78" t="s">
        <v>41</v>
      </c>
      <c r="F157" s="91" t="s">
        <v>14</v>
      </c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</row>
    <row r="158" spans="1:18" s="23" customFormat="1" ht="21" x14ac:dyDescent="0.35">
      <c r="A158" s="94"/>
      <c r="B158" s="103" t="s">
        <v>110</v>
      </c>
      <c r="C158" s="103" t="s">
        <v>109</v>
      </c>
      <c r="D158" s="9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</row>
    <row r="159" spans="1:18" s="23" customFormat="1" ht="21" x14ac:dyDescent="0.35">
      <c r="A159" s="83"/>
      <c r="B159" s="84" t="s">
        <v>291</v>
      </c>
      <c r="C159" s="103" t="s">
        <v>111</v>
      </c>
      <c r="D159" s="96"/>
      <c r="E159" s="83"/>
      <c r="F159" s="83"/>
      <c r="G159" s="85"/>
      <c r="H159" s="85"/>
      <c r="I159" s="85"/>
      <c r="J159" s="94"/>
      <c r="K159" s="94"/>
      <c r="L159" s="94"/>
      <c r="M159" s="94"/>
      <c r="N159" s="94"/>
      <c r="O159" s="94"/>
      <c r="P159" s="94"/>
      <c r="Q159" s="85"/>
      <c r="R159" s="94"/>
    </row>
    <row r="160" spans="1:18" s="23" customFormat="1" ht="21" x14ac:dyDescent="0.35">
      <c r="A160" s="87"/>
      <c r="B160" s="104"/>
      <c r="C160" s="104"/>
      <c r="D160" s="87"/>
      <c r="E160" s="87"/>
      <c r="F160" s="88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</row>
    <row r="161" spans="1:18" s="23" customFormat="1" ht="21" customHeight="1" x14ac:dyDescent="0.35">
      <c r="A161" s="91">
        <v>3</v>
      </c>
      <c r="B161" s="106" t="s">
        <v>109</v>
      </c>
      <c r="C161" s="102" t="s">
        <v>42</v>
      </c>
      <c r="D161" s="100">
        <v>7000</v>
      </c>
      <c r="E161" s="91" t="s">
        <v>41</v>
      </c>
      <c r="F161" s="91" t="s">
        <v>14</v>
      </c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</row>
    <row r="162" spans="1:18" s="23" customFormat="1" ht="21" customHeight="1" x14ac:dyDescent="0.35">
      <c r="A162" s="91"/>
      <c r="B162" s="103" t="s">
        <v>112</v>
      </c>
      <c r="C162" s="103" t="s">
        <v>109</v>
      </c>
      <c r="D162" s="100"/>
      <c r="E162" s="91"/>
      <c r="F162" s="91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</row>
    <row r="163" spans="1:18" s="23" customFormat="1" ht="21" customHeight="1" x14ac:dyDescent="0.35">
      <c r="A163" s="83"/>
      <c r="B163" s="84" t="s">
        <v>291</v>
      </c>
      <c r="C163" s="103" t="s">
        <v>113</v>
      </c>
      <c r="D163" s="86"/>
      <c r="E163" s="84"/>
      <c r="F163" s="84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</row>
    <row r="164" spans="1:18" s="23" customFormat="1" ht="21" customHeight="1" x14ac:dyDescent="0.35">
      <c r="A164" s="87"/>
      <c r="B164" s="88"/>
      <c r="C164" s="104"/>
      <c r="D164" s="89"/>
      <c r="E164" s="88"/>
      <c r="F164" s="88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</row>
    <row r="165" spans="1:18" s="23" customFormat="1" ht="21" customHeight="1" x14ac:dyDescent="0.35">
      <c r="A165" s="174">
        <v>4</v>
      </c>
      <c r="B165" s="165" t="s">
        <v>114</v>
      </c>
      <c r="C165" s="28" t="s">
        <v>42</v>
      </c>
      <c r="D165" s="176">
        <v>150000</v>
      </c>
      <c r="E165" s="91" t="s">
        <v>41</v>
      </c>
      <c r="F165" s="91" t="s">
        <v>14</v>
      </c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</row>
    <row r="166" spans="1:18" s="23" customFormat="1" ht="21" customHeight="1" x14ac:dyDescent="0.35">
      <c r="A166" s="167"/>
      <c r="B166" s="168" t="s">
        <v>43</v>
      </c>
      <c r="C166" s="171" t="s">
        <v>114</v>
      </c>
      <c r="D166" s="169"/>
      <c r="E166" s="168"/>
      <c r="F166" s="168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</row>
    <row r="167" spans="1:18" s="23" customFormat="1" ht="21" customHeight="1" x14ac:dyDescent="0.35">
      <c r="A167" s="167"/>
      <c r="B167" s="84" t="s">
        <v>292</v>
      </c>
      <c r="C167" s="171" t="s">
        <v>43</v>
      </c>
      <c r="D167" s="169"/>
      <c r="E167" s="168"/>
      <c r="F167" s="168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</row>
    <row r="168" spans="1:18" s="23" customFormat="1" ht="21" customHeight="1" x14ac:dyDescent="0.35">
      <c r="A168" s="167"/>
      <c r="B168" s="171"/>
      <c r="C168" s="171"/>
      <c r="D168" s="169"/>
      <c r="E168" s="168"/>
      <c r="F168" s="168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</row>
    <row r="169" spans="1:18" s="23" customFormat="1" ht="21" customHeight="1" x14ac:dyDescent="0.35">
      <c r="A169" s="87"/>
      <c r="B169" s="88"/>
      <c r="C169" s="104"/>
      <c r="D169" s="89"/>
      <c r="E169" s="88"/>
      <c r="F169" s="88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</row>
    <row r="170" spans="1:18" s="23" customFormat="1" ht="21" customHeight="1" x14ac:dyDescent="0.35">
      <c r="A170" s="63"/>
      <c r="B170" s="64"/>
      <c r="C170" s="25"/>
      <c r="D170" s="197"/>
      <c r="E170" s="64"/>
      <c r="F170" s="64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</row>
    <row r="171" spans="1:18" s="66" customFormat="1" ht="23.25" x14ac:dyDescent="0.35">
      <c r="A171" s="232" t="s">
        <v>39</v>
      </c>
      <c r="B171" s="232"/>
      <c r="C171" s="232"/>
      <c r="D171" s="232"/>
      <c r="E171" s="232"/>
      <c r="F171" s="232"/>
      <c r="G171" s="232"/>
      <c r="H171" s="232"/>
      <c r="I171" s="232"/>
      <c r="J171" s="232"/>
      <c r="K171" s="232"/>
      <c r="L171" s="232"/>
      <c r="M171" s="232"/>
      <c r="N171" s="232"/>
      <c r="O171" s="232"/>
      <c r="P171" s="232"/>
      <c r="Q171" s="232"/>
      <c r="R171" s="232"/>
    </row>
    <row r="172" spans="1:18" s="66" customFormat="1" ht="23.25" x14ac:dyDescent="0.35">
      <c r="A172" s="232" t="s">
        <v>206</v>
      </c>
      <c r="B172" s="232"/>
      <c r="C172" s="232"/>
      <c r="D172" s="232"/>
      <c r="E172" s="232"/>
      <c r="F172" s="232"/>
      <c r="G172" s="232"/>
      <c r="H172" s="232"/>
      <c r="I172" s="232"/>
      <c r="J172" s="232"/>
      <c r="K172" s="232"/>
      <c r="L172" s="232"/>
      <c r="M172" s="232"/>
      <c r="N172" s="232"/>
      <c r="O172" s="232"/>
      <c r="P172" s="232"/>
      <c r="Q172" s="232"/>
      <c r="R172" s="232"/>
    </row>
    <row r="173" spans="1:18" s="66" customFormat="1" ht="23.25" x14ac:dyDescent="0.35">
      <c r="A173" s="232" t="s">
        <v>12</v>
      </c>
      <c r="B173" s="232"/>
      <c r="C173" s="232"/>
      <c r="D173" s="232"/>
      <c r="E173" s="232"/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</row>
    <row r="174" spans="1:18" s="66" customFormat="1" ht="21" x14ac:dyDescent="0.35">
      <c r="A174" s="67" t="s">
        <v>91</v>
      </c>
      <c r="B174" s="67"/>
      <c r="C174" s="67"/>
    </row>
    <row r="175" spans="1:18" s="66" customFormat="1" ht="21" x14ac:dyDescent="0.35">
      <c r="A175" s="67"/>
      <c r="B175" s="67" t="s">
        <v>108</v>
      </c>
      <c r="C175" s="67"/>
    </row>
    <row r="176" spans="1:18" s="66" customFormat="1" ht="21" x14ac:dyDescent="0.35">
      <c r="A176" s="236" t="s">
        <v>20</v>
      </c>
      <c r="B176" s="236" t="s">
        <v>21</v>
      </c>
      <c r="C176" s="68" t="s">
        <v>22</v>
      </c>
      <c r="D176" s="236" t="s">
        <v>0</v>
      </c>
      <c r="E176" s="68" t="s">
        <v>24</v>
      </c>
      <c r="F176" s="68" t="s">
        <v>26</v>
      </c>
      <c r="G176" s="239" t="s">
        <v>59</v>
      </c>
      <c r="H176" s="240"/>
      <c r="I176" s="241"/>
      <c r="J176" s="239" t="s">
        <v>207</v>
      </c>
      <c r="K176" s="240"/>
      <c r="L176" s="240"/>
      <c r="M176" s="240"/>
      <c r="N176" s="240"/>
      <c r="O176" s="240"/>
      <c r="P176" s="240"/>
      <c r="Q176" s="240"/>
      <c r="R176" s="241"/>
    </row>
    <row r="177" spans="1:18" s="66" customFormat="1" ht="21" x14ac:dyDescent="0.35">
      <c r="A177" s="244"/>
      <c r="B177" s="245"/>
      <c r="C177" s="69" t="s">
        <v>23</v>
      </c>
      <c r="D177" s="245"/>
      <c r="E177" s="69" t="s">
        <v>25</v>
      </c>
      <c r="F177" s="69" t="s">
        <v>25</v>
      </c>
      <c r="G177" s="70" t="s">
        <v>27</v>
      </c>
      <c r="H177" s="200" t="s">
        <v>28</v>
      </c>
      <c r="I177" s="71" t="s">
        <v>29</v>
      </c>
      <c r="J177" s="70" t="s">
        <v>30</v>
      </c>
      <c r="K177" s="200" t="s">
        <v>31</v>
      </c>
      <c r="L177" s="70" t="s">
        <v>32</v>
      </c>
      <c r="M177" s="200" t="s">
        <v>33</v>
      </c>
      <c r="N177" s="70" t="s">
        <v>34</v>
      </c>
      <c r="O177" s="200" t="s">
        <v>35</v>
      </c>
      <c r="P177" s="70" t="s">
        <v>36</v>
      </c>
      <c r="Q177" s="200" t="s">
        <v>37</v>
      </c>
      <c r="R177" s="71" t="s">
        <v>38</v>
      </c>
    </row>
    <row r="178" spans="1:18" s="23" customFormat="1" ht="21" customHeight="1" x14ac:dyDescent="0.35">
      <c r="A178" s="78">
        <v>5</v>
      </c>
      <c r="B178" s="79" t="s">
        <v>115</v>
      </c>
      <c r="C178" s="106" t="s">
        <v>42</v>
      </c>
      <c r="D178" s="196">
        <v>20000</v>
      </c>
      <c r="E178" s="78" t="s">
        <v>41</v>
      </c>
      <c r="F178" s="78" t="s">
        <v>14</v>
      </c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</row>
    <row r="179" spans="1:18" s="23" customFormat="1" ht="21" customHeight="1" x14ac:dyDescent="0.35">
      <c r="A179" s="91"/>
      <c r="B179" s="84" t="s">
        <v>293</v>
      </c>
      <c r="C179" s="102" t="s">
        <v>115</v>
      </c>
      <c r="D179" s="177"/>
      <c r="E179" s="91"/>
      <c r="F179" s="91"/>
      <c r="G179" s="93"/>
      <c r="H179" s="93"/>
      <c r="I179" s="93"/>
      <c r="J179" s="93"/>
      <c r="K179" s="157"/>
      <c r="L179" s="157"/>
      <c r="M179" s="157"/>
      <c r="N179" s="157"/>
      <c r="O179" s="157"/>
      <c r="P179" s="157"/>
      <c r="Q179" s="157"/>
      <c r="R179" s="157"/>
    </row>
    <row r="180" spans="1:18" s="23" customFormat="1" ht="21" customHeight="1" x14ac:dyDescent="0.35">
      <c r="A180" s="192"/>
      <c r="B180" s="27"/>
      <c r="C180" s="27"/>
      <c r="D180" s="193"/>
      <c r="E180" s="194"/>
      <c r="F180" s="194"/>
      <c r="G180" s="55"/>
      <c r="H180" s="55"/>
      <c r="I180" s="55"/>
      <c r="J180" s="55"/>
      <c r="K180" s="90"/>
      <c r="L180" s="90"/>
      <c r="M180" s="90"/>
      <c r="N180" s="90"/>
      <c r="O180" s="90"/>
      <c r="P180" s="90"/>
      <c r="Q180" s="90"/>
      <c r="R180" s="90"/>
    </row>
    <row r="181" spans="1:18" s="66" customFormat="1" ht="21" x14ac:dyDescent="0.35">
      <c r="A181" s="78">
        <v>6</v>
      </c>
      <c r="B181" s="92" t="s">
        <v>116</v>
      </c>
      <c r="C181" s="28" t="s">
        <v>42</v>
      </c>
      <c r="D181" s="177">
        <v>15000</v>
      </c>
      <c r="E181" s="91" t="s">
        <v>41</v>
      </c>
      <c r="F181" s="91" t="s">
        <v>14</v>
      </c>
      <c r="G181" s="81"/>
      <c r="H181" s="81"/>
      <c r="I181" s="81"/>
      <c r="J181" s="82"/>
      <c r="K181" s="82"/>
      <c r="L181" s="82"/>
      <c r="M181" s="82"/>
      <c r="N181" s="82"/>
      <c r="O181" s="82"/>
      <c r="P181" s="82"/>
      <c r="Q181" s="81"/>
      <c r="R181" s="82"/>
    </row>
    <row r="182" spans="1:18" s="23" customFormat="1" ht="21" x14ac:dyDescent="0.35">
      <c r="A182" s="83"/>
      <c r="B182" s="84" t="s">
        <v>117</v>
      </c>
      <c r="C182" s="84" t="s">
        <v>116</v>
      </c>
      <c r="D182" s="86"/>
      <c r="E182" s="84"/>
      <c r="F182" s="84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</row>
    <row r="183" spans="1:18" s="23" customFormat="1" ht="21" x14ac:dyDescent="0.35">
      <c r="A183" s="83"/>
      <c r="B183" s="84" t="s">
        <v>294</v>
      </c>
      <c r="C183" s="84" t="s">
        <v>117</v>
      </c>
      <c r="D183" s="86"/>
      <c r="E183" s="84"/>
      <c r="F183" s="168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</row>
    <row r="184" spans="1:18" s="23" customFormat="1" ht="21" x14ac:dyDescent="0.35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5"/>
    </row>
    <row r="185" spans="1:18" s="23" customFormat="1" ht="21" x14ac:dyDescent="0.35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5"/>
    </row>
    <row r="186" spans="1:18" s="23" customFormat="1" ht="21" x14ac:dyDescent="0.35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5"/>
    </row>
    <row r="187" spans="1:18" s="23" customFormat="1" ht="21" x14ac:dyDescent="0.35">
      <c r="A187" s="83"/>
      <c r="B187" s="103"/>
      <c r="C187" s="103"/>
      <c r="D187" s="96"/>
      <c r="E187" s="83"/>
      <c r="F187" s="83"/>
      <c r="G187" s="85"/>
      <c r="H187" s="85"/>
      <c r="I187" s="85"/>
      <c r="J187" s="94"/>
      <c r="K187" s="94"/>
      <c r="L187" s="94"/>
      <c r="M187" s="94"/>
      <c r="N187" s="94"/>
      <c r="O187" s="94"/>
      <c r="P187" s="94"/>
      <c r="Q187" s="85"/>
      <c r="R187" s="85"/>
    </row>
    <row r="188" spans="1:18" s="23" customFormat="1" ht="21" customHeight="1" x14ac:dyDescent="0.35">
      <c r="A188" s="83"/>
      <c r="B188" s="103"/>
      <c r="C188" s="103"/>
      <c r="D188" s="96"/>
      <c r="E188" s="83"/>
      <c r="F188" s="83"/>
      <c r="G188" s="85"/>
      <c r="H188" s="85"/>
      <c r="I188" s="85"/>
      <c r="J188" s="94"/>
      <c r="K188" s="94"/>
      <c r="L188" s="94"/>
      <c r="M188" s="94"/>
      <c r="N188" s="94"/>
      <c r="O188" s="94"/>
      <c r="P188" s="94"/>
      <c r="Q188" s="85"/>
      <c r="R188" s="85"/>
    </row>
    <row r="189" spans="1:18" s="23" customFormat="1" ht="21" customHeight="1" x14ac:dyDescent="0.35">
      <c r="A189" s="83"/>
      <c r="B189" s="103"/>
      <c r="C189" s="103"/>
      <c r="D189" s="96"/>
      <c r="E189" s="83"/>
      <c r="F189" s="83"/>
      <c r="G189" s="85"/>
      <c r="H189" s="85"/>
      <c r="I189" s="85"/>
      <c r="J189" s="94"/>
      <c r="K189" s="94"/>
      <c r="L189" s="94"/>
      <c r="M189" s="94"/>
      <c r="N189" s="94"/>
      <c r="O189" s="94"/>
      <c r="P189" s="94"/>
      <c r="Q189" s="85"/>
      <c r="R189" s="85"/>
    </row>
    <row r="190" spans="1:18" s="23" customFormat="1" ht="21" customHeight="1" x14ac:dyDescent="0.35">
      <c r="A190" s="83"/>
      <c r="B190" s="103"/>
      <c r="C190" s="103"/>
      <c r="D190" s="96"/>
      <c r="E190" s="83"/>
      <c r="F190" s="83"/>
      <c r="G190" s="85"/>
      <c r="H190" s="85"/>
      <c r="I190" s="85"/>
      <c r="J190" s="94"/>
      <c r="K190" s="94"/>
      <c r="L190" s="94"/>
      <c r="M190" s="94"/>
      <c r="N190" s="94"/>
      <c r="O190" s="94"/>
      <c r="P190" s="94"/>
      <c r="Q190" s="85"/>
      <c r="R190" s="85"/>
    </row>
    <row r="191" spans="1:18" s="23" customFormat="1" ht="21" customHeight="1" x14ac:dyDescent="0.35">
      <c r="A191" s="83"/>
      <c r="B191" s="103"/>
      <c r="C191" s="103"/>
      <c r="D191" s="96"/>
      <c r="E191" s="83"/>
      <c r="F191" s="83"/>
      <c r="G191" s="85"/>
      <c r="H191" s="85"/>
      <c r="I191" s="85"/>
      <c r="J191" s="94"/>
      <c r="K191" s="94"/>
      <c r="L191" s="94"/>
      <c r="M191" s="94"/>
      <c r="N191" s="94"/>
      <c r="O191" s="94"/>
      <c r="P191" s="94"/>
      <c r="Q191" s="85"/>
      <c r="R191" s="85"/>
    </row>
    <row r="192" spans="1:18" s="23" customFormat="1" ht="21" customHeight="1" x14ac:dyDescent="0.35">
      <c r="A192" s="167"/>
      <c r="B192" s="168"/>
      <c r="C192" s="171"/>
      <c r="D192" s="169"/>
      <c r="E192" s="168"/>
      <c r="F192" s="168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85"/>
    </row>
    <row r="193" spans="1:18" s="23" customFormat="1" ht="21" customHeight="1" x14ac:dyDescent="0.35">
      <c r="A193" s="167"/>
      <c r="B193" s="168"/>
      <c r="C193" s="171"/>
      <c r="D193" s="169"/>
      <c r="E193" s="168"/>
      <c r="F193" s="168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85"/>
    </row>
    <row r="194" spans="1:18" s="23" customFormat="1" ht="21" x14ac:dyDescent="0.35">
      <c r="A194" s="97"/>
      <c r="B194" s="88"/>
      <c r="C194" s="104"/>
      <c r="D194" s="98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</row>
    <row r="195" spans="1:18" s="23" customFormat="1" ht="21" x14ac:dyDescent="0.35">
      <c r="A195" s="58"/>
      <c r="B195" s="64"/>
      <c r="C195" s="25"/>
      <c r="D195" s="198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</row>
    <row r="196" spans="1:18" s="66" customFormat="1" ht="23.25" x14ac:dyDescent="0.35">
      <c r="A196" s="232" t="s">
        <v>39</v>
      </c>
      <c r="B196" s="232"/>
      <c r="C196" s="232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2"/>
    </row>
    <row r="197" spans="1:18" s="66" customFormat="1" ht="23.25" x14ac:dyDescent="0.35">
      <c r="A197" s="232" t="s">
        <v>206</v>
      </c>
      <c r="B197" s="232"/>
      <c r="C197" s="232"/>
      <c r="D197" s="232"/>
      <c r="E197" s="232"/>
      <c r="F197" s="232"/>
      <c r="G197" s="232"/>
      <c r="H197" s="232"/>
      <c r="I197" s="232"/>
      <c r="J197" s="232"/>
      <c r="K197" s="232"/>
      <c r="L197" s="232"/>
      <c r="M197" s="232"/>
      <c r="N197" s="232"/>
      <c r="O197" s="232"/>
      <c r="P197" s="232"/>
      <c r="Q197" s="232"/>
      <c r="R197" s="232"/>
    </row>
    <row r="198" spans="1:18" s="66" customFormat="1" ht="23.25" x14ac:dyDescent="0.35">
      <c r="A198" s="232" t="s">
        <v>12</v>
      </c>
      <c r="B198" s="232"/>
      <c r="C198" s="232"/>
      <c r="D198" s="232"/>
      <c r="E198" s="232"/>
      <c r="F198" s="232"/>
      <c r="G198" s="232"/>
      <c r="H198" s="232"/>
      <c r="I198" s="232"/>
      <c r="J198" s="232"/>
      <c r="K198" s="232"/>
      <c r="L198" s="232"/>
      <c r="M198" s="232"/>
      <c r="N198" s="232"/>
      <c r="O198" s="232"/>
      <c r="P198" s="232"/>
      <c r="Q198" s="232"/>
      <c r="R198" s="232"/>
    </row>
    <row r="199" spans="1:18" s="66" customFormat="1" ht="21" x14ac:dyDescent="0.35">
      <c r="A199" s="67" t="s">
        <v>91</v>
      </c>
      <c r="B199" s="67"/>
      <c r="C199" s="67"/>
    </row>
    <row r="200" spans="1:18" s="66" customFormat="1" ht="21" x14ac:dyDescent="0.35">
      <c r="A200" s="67"/>
      <c r="B200" s="67" t="s">
        <v>118</v>
      </c>
      <c r="C200" s="67"/>
    </row>
    <row r="201" spans="1:18" s="66" customFormat="1" ht="21" x14ac:dyDescent="0.35">
      <c r="A201" s="236" t="s">
        <v>20</v>
      </c>
      <c r="B201" s="236" t="s">
        <v>21</v>
      </c>
      <c r="C201" s="68" t="s">
        <v>22</v>
      </c>
      <c r="D201" s="236" t="s">
        <v>0</v>
      </c>
      <c r="E201" s="68" t="s">
        <v>24</v>
      </c>
      <c r="F201" s="68" t="s">
        <v>26</v>
      </c>
      <c r="G201" s="239" t="s">
        <v>59</v>
      </c>
      <c r="H201" s="240"/>
      <c r="I201" s="241"/>
      <c r="J201" s="239" t="s">
        <v>207</v>
      </c>
      <c r="K201" s="240"/>
      <c r="L201" s="240"/>
      <c r="M201" s="240"/>
      <c r="N201" s="240"/>
      <c r="O201" s="240"/>
      <c r="P201" s="240"/>
      <c r="Q201" s="240"/>
      <c r="R201" s="241"/>
    </row>
    <row r="202" spans="1:18" s="23" customFormat="1" ht="21" x14ac:dyDescent="0.35">
      <c r="A202" s="244"/>
      <c r="B202" s="245"/>
      <c r="C202" s="69" t="s">
        <v>23</v>
      </c>
      <c r="D202" s="245"/>
      <c r="E202" s="69" t="s">
        <v>25</v>
      </c>
      <c r="F202" s="69" t="s">
        <v>25</v>
      </c>
      <c r="G202" s="70" t="s">
        <v>27</v>
      </c>
      <c r="H202" s="200" t="s">
        <v>28</v>
      </c>
      <c r="I202" s="71" t="s">
        <v>29</v>
      </c>
      <c r="J202" s="70" t="s">
        <v>30</v>
      </c>
      <c r="K202" s="200" t="s">
        <v>31</v>
      </c>
      <c r="L202" s="70" t="s">
        <v>32</v>
      </c>
      <c r="M202" s="200" t="s">
        <v>33</v>
      </c>
      <c r="N202" s="70" t="s">
        <v>34</v>
      </c>
      <c r="O202" s="200" t="s">
        <v>35</v>
      </c>
      <c r="P202" s="70" t="s">
        <v>36</v>
      </c>
      <c r="Q202" s="200" t="s">
        <v>37</v>
      </c>
      <c r="R202" s="71" t="s">
        <v>38</v>
      </c>
    </row>
    <row r="203" spans="1:18" s="23" customFormat="1" ht="21" x14ac:dyDescent="0.35">
      <c r="A203" s="78">
        <v>1</v>
      </c>
      <c r="B203" s="79" t="s">
        <v>70</v>
      </c>
      <c r="C203" s="79" t="s">
        <v>165</v>
      </c>
      <c r="D203" s="101">
        <v>160000</v>
      </c>
      <c r="E203" s="78" t="s">
        <v>41</v>
      </c>
      <c r="F203" s="78" t="s">
        <v>14</v>
      </c>
      <c r="G203" s="81"/>
      <c r="H203" s="81"/>
      <c r="I203" s="81"/>
      <c r="J203" s="82"/>
      <c r="K203" s="82"/>
      <c r="L203" s="82"/>
      <c r="M203" s="82"/>
      <c r="N203" s="82"/>
      <c r="O203" s="82"/>
      <c r="P203" s="82"/>
      <c r="Q203" s="81"/>
      <c r="R203" s="82"/>
    </row>
    <row r="204" spans="1:18" s="23" customFormat="1" ht="21" x14ac:dyDescent="0.35">
      <c r="A204" s="83"/>
      <c r="B204" s="84"/>
      <c r="C204" s="84" t="s">
        <v>166</v>
      </c>
      <c r="D204" s="105"/>
      <c r="E204" s="84"/>
      <c r="F204" s="84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</row>
    <row r="205" spans="1:18" s="23" customFormat="1" ht="20.25" customHeight="1" x14ac:dyDescent="0.35">
      <c r="A205" s="87"/>
      <c r="B205" s="88"/>
      <c r="C205" s="88"/>
      <c r="D205" s="114"/>
      <c r="E205" s="88"/>
      <c r="F205" s="88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</row>
    <row r="206" spans="1:18" s="23" customFormat="1" ht="21" x14ac:dyDescent="0.35">
      <c r="A206" s="78">
        <v>2</v>
      </c>
      <c r="B206" s="79" t="s">
        <v>72</v>
      </c>
      <c r="C206" s="79" t="s">
        <v>175</v>
      </c>
      <c r="D206" s="99">
        <v>244820</v>
      </c>
      <c r="E206" s="78" t="s">
        <v>41</v>
      </c>
      <c r="F206" s="78" t="s">
        <v>14</v>
      </c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</row>
    <row r="207" spans="1:18" s="23" customFormat="1" ht="21" x14ac:dyDescent="0.35">
      <c r="A207" s="83"/>
      <c r="B207" s="103"/>
      <c r="C207" s="84" t="s">
        <v>176</v>
      </c>
      <c r="D207" s="37"/>
      <c r="E207" s="83"/>
      <c r="F207" s="83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</row>
    <row r="208" spans="1:18" s="23" customFormat="1" ht="21.75" customHeight="1" x14ac:dyDescent="0.35">
      <c r="A208" s="83"/>
      <c r="B208" s="103"/>
      <c r="C208" s="103" t="s">
        <v>177</v>
      </c>
      <c r="D208" s="37"/>
      <c r="E208" s="83"/>
      <c r="F208" s="83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</row>
    <row r="209" spans="1:18" s="23" customFormat="1" ht="21" x14ac:dyDescent="0.35">
      <c r="A209" s="110"/>
      <c r="B209" s="84"/>
      <c r="C209" s="103"/>
      <c r="D209" s="115"/>
      <c r="E209" s="110"/>
      <c r="F209" s="110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</row>
    <row r="210" spans="1:18" s="23" customFormat="1" ht="21" x14ac:dyDescent="0.35">
      <c r="A210" s="91"/>
      <c r="B210" s="92"/>
      <c r="C210" s="92"/>
      <c r="D210" s="100"/>
      <c r="E210" s="38"/>
      <c r="F210" s="38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</row>
    <row r="211" spans="1:18" s="23" customFormat="1" ht="21" x14ac:dyDescent="0.35">
      <c r="A211" s="83"/>
      <c r="B211" s="84"/>
      <c r="C211" s="84"/>
      <c r="D211" s="105"/>
      <c r="E211" s="37"/>
      <c r="F211" s="37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</row>
    <row r="212" spans="1:18" s="23" customFormat="1" ht="21" x14ac:dyDescent="0.35">
      <c r="A212" s="83"/>
      <c r="B212" s="84"/>
      <c r="C212" s="84"/>
      <c r="D212" s="105"/>
      <c r="E212" s="37"/>
      <c r="F212" s="37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</row>
    <row r="213" spans="1:18" s="23" customFormat="1" ht="21" x14ac:dyDescent="0.35">
      <c r="A213" s="83"/>
      <c r="B213" s="84"/>
      <c r="C213" s="84"/>
      <c r="D213" s="86"/>
      <c r="E213" s="84"/>
      <c r="F213" s="84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</row>
    <row r="214" spans="1:18" s="23" customFormat="1" ht="21" x14ac:dyDescent="0.35">
      <c r="A214" s="83"/>
      <c r="B214" s="103"/>
      <c r="C214" s="84"/>
      <c r="D214" s="105"/>
      <c r="E214" s="84"/>
      <c r="F214" s="84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</row>
    <row r="215" spans="1:18" s="23" customFormat="1" ht="21" x14ac:dyDescent="0.35">
      <c r="A215" s="83"/>
      <c r="B215" s="103"/>
      <c r="C215" s="84"/>
      <c r="D215" s="105"/>
      <c r="E215" s="84"/>
      <c r="F215" s="84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</row>
    <row r="216" spans="1:18" s="23" customFormat="1" ht="21" x14ac:dyDescent="0.35">
      <c r="A216" s="83"/>
      <c r="B216" s="84"/>
      <c r="C216" s="84"/>
      <c r="D216" s="105"/>
      <c r="E216" s="84"/>
      <c r="F216" s="84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</row>
    <row r="217" spans="1:18" s="23" customFormat="1" ht="21" x14ac:dyDescent="0.35">
      <c r="A217" s="83"/>
      <c r="B217" s="84"/>
      <c r="C217" s="84"/>
      <c r="D217" s="105"/>
      <c r="E217" s="84"/>
      <c r="F217" s="84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</row>
    <row r="218" spans="1:18" s="23" customFormat="1" ht="21" x14ac:dyDescent="0.35">
      <c r="A218" s="97"/>
      <c r="B218" s="90"/>
      <c r="C218" s="90"/>
      <c r="D218" s="126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</row>
    <row r="219" spans="1:18" s="66" customFormat="1" ht="21" x14ac:dyDescent="0.35"/>
    <row r="220" spans="1:18" ht="21" x14ac:dyDescent="0.3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</row>
    <row r="221" spans="1:18" ht="21" x14ac:dyDescent="0.35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</row>
    <row r="222" spans="1:18" ht="21" x14ac:dyDescent="0.35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</row>
    <row r="223" spans="1:18" ht="21" x14ac:dyDescent="0.35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</row>
  </sheetData>
  <mergeCells count="72">
    <mergeCell ref="A122:R122"/>
    <mergeCell ref="A123:R123"/>
    <mergeCell ref="A124:R124"/>
    <mergeCell ref="A127:A128"/>
    <mergeCell ref="B127:B128"/>
    <mergeCell ref="D127:D128"/>
    <mergeCell ref="G127:I127"/>
    <mergeCell ref="J127:R127"/>
    <mergeCell ref="G55:I55"/>
    <mergeCell ref="J55:R55"/>
    <mergeCell ref="A26:R26"/>
    <mergeCell ref="A27:R27"/>
    <mergeCell ref="A28:R28"/>
    <mergeCell ref="A31:A32"/>
    <mergeCell ref="B31:B32"/>
    <mergeCell ref="D31:D32"/>
    <mergeCell ref="G31:I31"/>
    <mergeCell ref="J31:R31"/>
    <mergeCell ref="A196:R196"/>
    <mergeCell ref="A148:R148"/>
    <mergeCell ref="A151:A152"/>
    <mergeCell ref="B151:B152"/>
    <mergeCell ref="D151:D152"/>
    <mergeCell ref="G151:I151"/>
    <mergeCell ref="J151:R151"/>
    <mergeCell ref="A171:R171"/>
    <mergeCell ref="A172:R172"/>
    <mergeCell ref="A173:R173"/>
    <mergeCell ref="A176:A177"/>
    <mergeCell ref="B176:B177"/>
    <mergeCell ref="D176:D177"/>
    <mergeCell ref="G176:I176"/>
    <mergeCell ref="J176:R176"/>
    <mergeCell ref="A197:R197"/>
    <mergeCell ref="A198:R198"/>
    <mergeCell ref="A201:A202"/>
    <mergeCell ref="B201:B202"/>
    <mergeCell ref="D201:D202"/>
    <mergeCell ref="G201:I201"/>
    <mergeCell ref="J201:R201"/>
    <mergeCell ref="A147:R147"/>
    <mergeCell ref="A1:R1"/>
    <mergeCell ref="A2:R2"/>
    <mergeCell ref="A3:R3"/>
    <mergeCell ref="A6:A7"/>
    <mergeCell ref="B6:B7"/>
    <mergeCell ref="A51:R51"/>
    <mergeCell ref="A146:R146"/>
    <mergeCell ref="D6:D7"/>
    <mergeCell ref="G6:I6"/>
    <mergeCell ref="J6:R6"/>
    <mergeCell ref="A50:R50"/>
    <mergeCell ref="A52:R52"/>
    <mergeCell ref="A55:A56"/>
    <mergeCell ref="B55:B56"/>
    <mergeCell ref="D55:D56"/>
    <mergeCell ref="A74:R74"/>
    <mergeCell ref="A75:R75"/>
    <mergeCell ref="A76:R76"/>
    <mergeCell ref="A79:A80"/>
    <mergeCell ref="B79:B80"/>
    <mergeCell ref="D79:D80"/>
    <mergeCell ref="G79:I79"/>
    <mergeCell ref="J79:R79"/>
    <mergeCell ref="A98:R98"/>
    <mergeCell ref="A99:R99"/>
    <mergeCell ref="A100:R100"/>
    <mergeCell ref="A103:A104"/>
    <mergeCell ref="B103:B104"/>
    <mergeCell ref="D103:D104"/>
    <mergeCell ref="G103:I103"/>
    <mergeCell ref="J103:R103"/>
  </mergeCells>
  <pageMargins left="0.19685039370078741" right="0.11811023622047245" top="0.98425196850393704" bottom="0.55118110236220474" header="0.31496062992125984" footer="0.31496062992125984"/>
  <pageSetup paperSize="9" scale="90" firstPageNumber="24" orientation="landscape" useFirstPageNumber="1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30"/>
  <sheetViews>
    <sheetView tabSelected="1" view="pageBreakPreview" topLeftCell="A58" zoomScaleNormal="120" zoomScaleSheetLayoutView="100" workbookViewId="0">
      <selection activeCell="B69" sqref="B69"/>
    </sheetView>
  </sheetViews>
  <sheetFormatPr defaultRowHeight="14.25" x14ac:dyDescent="0.2"/>
  <cols>
    <col min="1" max="1" width="7.125" style="62" customWidth="1"/>
    <col min="2" max="2" width="26.75" style="62" customWidth="1"/>
    <col min="3" max="3" width="27" style="62" customWidth="1"/>
    <col min="4" max="4" width="11.75" style="62" customWidth="1"/>
    <col min="5" max="6" width="12.375" style="62" customWidth="1"/>
    <col min="7" max="18" width="4.375" style="62" customWidth="1"/>
  </cols>
  <sheetData>
    <row r="1" spans="1:18" s="23" customFormat="1" ht="21" hidden="1" x14ac:dyDescent="0.35">
      <c r="A1" s="54"/>
      <c r="B1" s="55"/>
      <c r="C1" s="55"/>
      <c r="D1" s="60"/>
      <c r="E1" s="54"/>
      <c r="F1" s="54"/>
      <c r="G1" s="55"/>
      <c r="H1" s="57"/>
      <c r="I1" s="57"/>
      <c r="J1" s="54"/>
      <c r="K1" s="61"/>
      <c r="L1" s="54"/>
      <c r="M1" s="61"/>
      <c r="N1" s="54"/>
      <c r="O1" s="61"/>
      <c r="P1" s="54"/>
      <c r="Q1" s="61"/>
      <c r="R1" s="61"/>
    </row>
    <row r="2" spans="1:18" ht="23.25" x14ac:dyDescent="0.35">
      <c r="A2" s="232" t="s">
        <v>39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ht="23.25" x14ac:dyDescent="0.35">
      <c r="A3" s="232" t="s">
        <v>206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ht="24.75" customHeight="1" x14ac:dyDescent="0.35">
      <c r="A4" s="232" t="s">
        <v>12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8" ht="21" x14ac:dyDescent="0.35">
      <c r="A5" s="67" t="s">
        <v>94</v>
      </c>
      <c r="B5" s="67"/>
      <c r="C5" s="67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21" x14ac:dyDescent="0.35">
      <c r="A6" s="67"/>
      <c r="B6" s="67" t="s">
        <v>95</v>
      </c>
      <c r="C6" s="67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8" ht="21" x14ac:dyDescent="0.35">
      <c r="A7" s="236" t="s">
        <v>20</v>
      </c>
      <c r="B7" s="236" t="s">
        <v>21</v>
      </c>
      <c r="C7" s="68" t="s">
        <v>22</v>
      </c>
      <c r="D7" s="236" t="s">
        <v>0</v>
      </c>
      <c r="E7" s="68" t="s">
        <v>24</v>
      </c>
      <c r="F7" s="68" t="s">
        <v>26</v>
      </c>
      <c r="G7" s="239" t="s">
        <v>59</v>
      </c>
      <c r="H7" s="240"/>
      <c r="I7" s="241"/>
      <c r="J7" s="239" t="s">
        <v>207</v>
      </c>
      <c r="K7" s="240"/>
      <c r="L7" s="240"/>
      <c r="M7" s="240"/>
      <c r="N7" s="240"/>
      <c r="O7" s="240"/>
      <c r="P7" s="240"/>
      <c r="Q7" s="240"/>
      <c r="R7" s="241"/>
    </row>
    <row r="8" spans="1:18" ht="21" x14ac:dyDescent="0.35">
      <c r="A8" s="242"/>
      <c r="B8" s="243"/>
      <c r="C8" s="69" t="s">
        <v>23</v>
      </c>
      <c r="D8" s="243"/>
      <c r="E8" s="69" t="s">
        <v>25</v>
      </c>
      <c r="F8" s="69" t="s">
        <v>25</v>
      </c>
      <c r="G8" s="70" t="s">
        <v>27</v>
      </c>
      <c r="H8" s="141" t="s">
        <v>28</v>
      </c>
      <c r="I8" s="71" t="s">
        <v>29</v>
      </c>
      <c r="J8" s="70" t="s">
        <v>30</v>
      </c>
      <c r="K8" s="141" t="s">
        <v>31</v>
      </c>
      <c r="L8" s="70" t="s">
        <v>32</v>
      </c>
      <c r="M8" s="141" t="s">
        <v>33</v>
      </c>
      <c r="N8" s="70" t="s">
        <v>34</v>
      </c>
      <c r="O8" s="141" t="s">
        <v>35</v>
      </c>
      <c r="P8" s="70" t="s">
        <v>36</v>
      </c>
      <c r="Q8" s="141" t="s">
        <v>37</v>
      </c>
      <c r="R8" s="71" t="s">
        <v>38</v>
      </c>
    </row>
    <row r="9" spans="1:18" ht="21" customHeight="1" x14ac:dyDescent="0.35">
      <c r="A9" s="78">
        <v>1</v>
      </c>
      <c r="B9" s="79" t="s">
        <v>119</v>
      </c>
      <c r="C9" s="79" t="s">
        <v>121</v>
      </c>
      <c r="D9" s="99">
        <v>30000</v>
      </c>
      <c r="E9" s="78" t="s">
        <v>41</v>
      </c>
      <c r="F9" s="78" t="s">
        <v>17</v>
      </c>
      <c r="G9" s="81"/>
      <c r="H9" s="81"/>
      <c r="I9" s="81"/>
      <c r="J9" s="82"/>
      <c r="K9" s="82"/>
      <c r="L9" s="82"/>
      <c r="M9" s="82"/>
      <c r="N9" s="82"/>
      <c r="O9" s="82"/>
      <c r="P9" s="82"/>
      <c r="Q9" s="82"/>
      <c r="R9" s="82"/>
    </row>
    <row r="10" spans="1:18" ht="21" customHeight="1" x14ac:dyDescent="0.35">
      <c r="A10" s="83"/>
      <c r="B10" s="84" t="s">
        <v>120</v>
      </c>
      <c r="C10" s="84"/>
      <c r="D10" s="37"/>
      <c r="E10" s="223"/>
      <c r="F10" s="83"/>
      <c r="G10" s="85"/>
      <c r="H10" s="85"/>
      <c r="I10" s="85"/>
      <c r="J10" s="94"/>
      <c r="K10" s="94"/>
      <c r="L10" s="94"/>
      <c r="M10" s="94"/>
      <c r="N10" s="94"/>
      <c r="O10" s="94"/>
      <c r="P10" s="94"/>
      <c r="Q10" s="94"/>
      <c r="R10" s="94"/>
    </row>
    <row r="11" spans="1:18" ht="21" customHeight="1" x14ac:dyDescent="0.35">
      <c r="A11" s="167"/>
      <c r="B11" s="84" t="s">
        <v>178</v>
      </c>
      <c r="C11" s="168"/>
      <c r="D11" s="179"/>
      <c r="E11" s="224"/>
      <c r="F11" s="167"/>
      <c r="G11" s="133"/>
      <c r="H11" s="133"/>
      <c r="I11" s="133"/>
      <c r="J11" s="180"/>
      <c r="K11" s="180"/>
      <c r="L11" s="180"/>
      <c r="M11" s="180"/>
      <c r="N11" s="180"/>
      <c r="O11" s="180"/>
      <c r="P11" s="180"/>
      <c r="Q11" s="180"/>
      <c r="R11" s="180"/>
    </row>
    <row r="12" spans="1:18" ht="21" customHeight="1" x14ac:dyDescent="0.35">
      <c r="A12" s="97"/>
      <c r="B12" s="90"/>
      <c r="C12" s="90"/>
      <c r="D12" s="221"/>
      <c r="E12" s="97"/>
      <c r="F12" s="97"/>
      <c r="G12" s="90"/>
      <c r="H12" s="90"/>
      <c r="I12" s="90"/>
      <c r="J12" s="97"/>
      <c r="K12" s="97"/>
      <c r="L12" s="97"/>
      <c r="M12" s="97"/>
      <c r="N12" s="97"/>
      <c r="O12" s="97"/>
      <c r="P12" s="97"/>
      <c r="Q12" s="97"/>
      <c r="R12" s="97"/>
    </row>
    <row r="13" spans="1:18" ht="21" customHeight="1" x14ac:dyDescent="0.35">
      <c r="A13" s="78">
        <v>2</v>
      </c>
      <c r="B13" s="79" t="s">
        <v>122</v>
      </c>
      <c r="C13" s="79" t="s">
        <v>123</v>
      </c>
      <c r="D13" s="99">
        <v>950000</v>
      </c>
      <c r="E13" s="109" t="s">
        <v>41</v>
      </c>
      <c r="F13" s="109" t="s">
        <v>17</v>
      </c>
      <c r="G13" s="81"/>
      <c r="H13" s="81"/>
      <c r="I13" s="81"/>
      <c r="J13" s="82"/>
      <c r="K13" s="82"/>
      <c r="L13" s="82"/>
      <c r="M13" s="82"/>
      <c r="N13" s="82"/>
      <c r="O13" s="82"/>
      <c r="P13" s="82"/>
      <c r="Q13" s="82"/>
      <c r="R13" s="82"/>
    </row>
    <row r="14" spans="1:18" ht="21" customHeight="1" x14ac:dyDescent="0.35">
      <c r="A14" s="83"/>
      <c r="B14" s="103" t="s">
        <v>179</v>
      </c>
      <c r="C14" s="92"/>
      <c r="D14" s="105"/>
      <c r="E14" s="83"/>
      <c r="F14" s="83"/>
      <c r="G14" s="85"/>
      <c r="H14" s="85"/>
      <c r="I14" s="85"/>
      <c r="J14" s="94"/>
      <c r="K14" s="94"/>
      <c r="L14" s="94"/>
      <c r="M14" s="94"/>
      <c r="N14" s="94"/>
      <c r="O14" s="94"/>
      <c r="P14" s="94"/>
      <c r="Q14" s="94"/>
      <c r="R14" s="94"/>
    </row>
    <row r="15" spans="1:18" ht="21" customHeight="1" x14ac:dyDescent="0.35">
      <c r="A15" s="87"/>
      <c r="B15" s="88"/>
      <c r="C15" s="88"/>
      <c r="D15" s="107"/>
      <c r="E15" s="112"/>
      <c r="F15" s="112"/>
      <c r="G15" s="90"/>
      <c r="H15" s="90"/>
      <c r="I15" s="90"/>
      <c r="J15" s="97"/>
      <c r="K15" s="97"/>
      <c r="L15" s="97"/>
      <c r="M15" s="97"/>
      <c r="N15" s="97"/>
      <c r="O15" s="97"/>
      <c r="P15" s="97"/>
      <c r="Q15" s="97"/>
      <c r="R15" s="97"/>
    </row>
    <row r="16" spans="1:18" ht="21" customHeight="1" x14ac:dyDescent="0.35">
      <c r="A16" s="78">
        <v>3</v>
      </c>
      <c r="B16" s="79" t="s">
        <v>124</v>
      </c>
      <c r="C16" s="79" t="s">
        <v>126</v>
      </c>
      <c r="D16" s="99">
        <v>3210000</v>
      </c>
      <c r="E16" s="78" t="s">
        <v>41</v>
      </c>
      <c r="F16" s="78" t="s">
        <v>17</v>
      </c>
      <c r="G16" s="81"/>
      <c r="H16" s="81"/>
      <c r="I16" s="81"/>
      <c r="J16" s="82"/>
      <c r="K16" s="82"/>
      <c r="L16" s="82"/>
      <c r="M16" s="82"/>
      <c r="N16" s="82"/>
      <c r="O16" s="82"/>
      <c r="P16" s="82"/>
      <c r="Q16" s="82"/>
      <c r="R16" s="82"/>
    </row>
    <row r="17" spans="1:18" ht="21" customHeight="1" x14ac:dyDescent="0.35">
      <c r="A17" s="83"/>
      <c r="B17" s="84" t="s">
        <v>125</v>
      </c>
      <c r="C17" s="92" t="s">
        <v>127</v>
      </c>
      <c r="D17" s="105"/>
      <c r="E17" s="83"/>
      <c r="F17" s="83"/>
      <c r="G17" s="85"/>
      <c r="H17" s="85"/>
      <c r="I17" s="85"/>
      <c r="J17" s="94"/>
      <c r="K17" s="94"/>
      <c r="L17" s="94"/>
      <c r="M17" s="94"/>
      <c r="N17" s="94"/>
      <c r="O17" s="94"/>
      <c r="P17" s="94"/>
      <c r="Q17" s="94"/>
      <c r="R17" s="94"/>
    </row>
    <row r="18" spans="1:18" ht="21" customHeight="1" x14ac:dyDescent="0.35">
      <c r="A18" s="83"/>
      <c r="B18" s="84" t="s">
        <v>180</v>
      </c>
      <c r="C18" s="84"/>
      <c r="D18" s="105"/>
      <c r="E18" s="83"/>
      <c r="F18" s="83"/>
      <c r="G18" s="85"/>
      <c r="H18" s="85"/>
      <c r="I18" s="85"/>
      <c r="J18" s="94"/>
      <c r="K18" s="94"/>
      <c r="L18" s="94"/>
      <c r="M18" s="94"/>
      <c r="N18" s="94"/>
      <c r="O18" s="94"/>
      <c r="P18" s="94"/>
      <c r="Q18" s="94"/>
      <c r="R18" s="94"/>
    </row>
    <row r="19" spans="1:18" ht="21" customHeight="1" x14ac:dyDescent="0.3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</row>
    <row r="20" spans="1:18" ht="21" customHeight="1" x14ac:dyDescent="0.3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</row>
    <row r="21" spans="1:18" ht="21" customHeight="1" x14ac:dyDescent="0.35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</row>
    <row r="22" spans="1:18" ht="21" customHeight="1" x14ac:dyDescent="0.35">
      <c r="A22" s="91"/>
      <c r="B22" s="91"/>
      <c r="C22" s="91"/>
      <c r="D22" s="91"/>
      <c r="E22" s="91"/>
      <c r="F22" s="91"/>
      <c r="G22" s="91"/>
      <c r="H22" s="91"/>
      <c r="I22" s="91"/>
      <c r="J22" s="83"/>
      <c r="K22" s="83"/>
      <c r="L22" s="83"/>
      <c r="M22" s="83"/>
      <c r="N22" s="83"/>
      <c r="O22" s="83"/>
      <c r="P22" s="83"/>
      <c r="Q22" s="83"/>
      <c r="R22" s="83"/>
    </row>
    <row r="23" spans="1:18" ht="21" customHeight="1" x14ac:dyDescent="0.35">
      <c r="A23" s="94"/>
      <c r="B23" s="84"/>
      <c r="C23" s="84"/>
      <c r="D23" s="37"/>
      <c r="E23" s="144"/>
      <c r="F23" s="83"/>
      <c r="G23" s="85"/>
      <c r="H23" s="85"/>
      <c r="I23" s="85"/>
      <c r="J23" s="83"/>
      <c r="K23" s="83"/>
      <c r="L23" s="83"/>
      <c r="M23" s="83"/>
      <c r="N23" s="83"/>
      <c r="O23" s="83"/>
      <c r="P23" s="83"/>
      <c r="Q23" s="83"/>
      <c r="R23" s="83"/>
    </row>
    <row r="24" spans="1:18" ht="21" customHeight="1" x14ac:dyDescent="0.35">
      <c r="A24" s="180"/>
      <c r="B24" s="168"/>
      <c r="C24" s="168"/>
      <c r="D24" s="179"/>
      <c r="E24" s="184"/>
      <c r="F24" s="167"/>
      <c r="G24" s="133"/>
      <c r="H24" s="133"/>
      <c r="I24" s="133"/>
      <c r="J24" s="167"/>
      <c r="K24" s="167"/>
      <c r="L24" s="167"/>
      <c r="M24" s="167"/>
      <c r="N24" s="167"/>
      <c r="O24" s="167"/>
      <c r="P24" s="167"/>
      <c r="Q24" s="167"/>
      <c r="R24" s="167"/>
    </row>
    <row r="25" spans="1:18" ht="21" customHeight="1" x14ac:dyDescent="0.35">
      <c r="A25" s="97"/>
      <c r="B25" s="88"/>
      <c r="C25" s="88"/>
      <c r="D25" s="107"/>
      <c r="E25" s="156"/>
      <c r="F25" s="87"/>
      <c r="G25" s="90"/>
      <c r="H25" s="90"/>
      <c r="I25" s="90"/>
      <c r="J25" s="97"/>
      <c r="K25" s="97"/>
      <c r="L25" s="97"/>
      <c r="M25" s="97"/>
      <c r="N25" s="97"/>
      <c r="O25" s="97"/>
      <c r="P25" s="97"/>
      <c r="Q25" s="97"/>
      <c r="R25" s="97"/>
    </row>
    <row r="26" spans="1:18" ht="21" customHeight="1" x14ac:dyDescent="0.35">
      <c r="A26" s="58"/>
      <c r="B26" s="64"/>
      <c r="C26" s="64"/>
      <c r="D26" s="226"/>
      <c r="E26" s="227"/>
      <c r="F26" s="63"/>
      <c r="G26" s="59"/>
      <c r="H26" s="59"/>
      <c r="I26" s="59"/>
      <c r="J26" s="58"/>
      <c r="K26" s="58"/>
      <c r="L26" s="58"/>
      <c r="M26" s="58"/>
      <c r="N26" s="58"/>
      <c r="O26" s="58"/>
      <c r="P26" s="58"/>
      <c r="Q26" s="58"/>
      <c r="R26" s="58"/>
    </row>
    <row r="27" spans="1:18" ht="23.25" x14ac:dyDescent="0.35">
      <c r="A27" s="232" t="s">
        <v>39</v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</row>
    <row r="28" spans="1:18" ht="23.25" x14ac:dyDescent="0.35">
      <c r="A28" s="232" t="s">
        <v>206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</row>
    <row r="29" spans="1:18" ht="23.25" x14ac:dyDescent="0.35">
      <c r="A29" s="232" t="s">
        <v>12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8" ht="21" x14ac:dyDescent="0.35">
      <c r="A30" s="67" t="s">
        <v>94</v>
      </c>
      <c r="B30" s="67"/>
      <c r="C30" s="67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ht="21" x14ac:dyDescent="0.35">
      <c r="A31" s="67"/>
      <c r="B31" s="67" t="s">
        <v>96</v>
      </c>
      <c r="C31" s="67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18" ht="21" x14ac:dyDescent="0.35">
      <c r="A32" s="236" t="s">
        <v>20</v>
      </c>
      <c r="B32" s="236" t="s">
        <v>21</v>
      </c>
      <c r="C32" s="68" t="s">
        <v>22</v>
      </c>
      <c r="D32" s="236" t="s">
        <v>0</v>
      </c>
      <c r="E32" s="68" t="s">
        <v>24</v>
      </c>
      <c r="F32" s="68" t="s">
        <v>26</v>
      </c>
      <c r="G32" s="239" t="s">
        <v>59</v>
      </c>
      <c r="H32" s="240"/>
      <c r="I32" s="241"/>
      <c r="J32" s="239" t="s">
        <v>207</v>
      </c>
      <c r="K32" s="240"/>
      <c r="L32" s="240"/>
      <c r="M32" s="240"/>
      <c r="N32" s="240"/>
      <c r="O32" s="240"/>
      <c r="P32" s="240"/>
      <c r="Q32" s="240"/>
      <c r="R32" s="241"/>
    </row>
    <row r="33" spans="1:18" ht="21" x14ac:dyDescent="0.35">
      <c r="A33" s="242"/>
      <c r="B33" s="243"/>
      <c r="C33" s="69" t="s">
        <v>23</v>
      </c>
      <c r="D33" s="243"/>
      <c r="E33" s="69" t="s">
        <v>25</v>
      </c>
      <c r="F33" s="69" t="s">
        <v>25</v>
      </c>
      <c r="G33" s="70" t="s">
        <v>27</v>
      </c>
      <c r="H33" s="140" t="s">
        <v>28</v>
      </c>
      <c r="I33" s="71" t="s">
        <v>29</v>
      </c>
      <c r="J33" s="70" t="s">
        <v>30</v>
      </c>
      <c r="K33" s="140" t="s">
        <v>31</v>
      </c>
      <c r="L33" s="70" t="s">
        <v>32</v>
      </c>
      <c r="M33" s="140" t="s">
        <v>33</v>
      </c>
      <c r="N33" s="70" t="s">
        <v>34</v>
      </c>
      <c r="O33" s="140" t="s">
        <v>35</v>
      </c>
      <c r="P33" s="70" t="s">
        <v>36</v>
      </c>
      <c r="Q33" s="140" t="s">
        <v>37</v>
      </c>
      <c r="R33" s="71" t="s">
        <v>38</v>
      </c>
    </row>
    <row r="34" spans="1:18" ht="21" customHeight="1" x14ac:dyDescent="0.35">
      <c r="A34" s="91">
        <v>1</v>
      </c>
      <c r="B34" s="183" t="s">
        <v>139</v>
      </c>
      <c r="C34" s="183" t="s">
        <v>140</v>
      </c>
      <c r="D34" s="228">
        <v>70000</v>
      </c>
      <c r="E34" s="109" t="s">
        <v>41</v>
      </c>
      <c r="F34" s="109" t="s">
        <v>17</v>
      </c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</row>
    <row r="35" spans="1:18" ht="21" customHeight="1" x14ac:dyDescent="0.35">
      <c r="A35" s="91"/>
      <c r="B35" s="103" t="s">
        <v>144</v>
      </c>
      <c r="C35" s="118" t="s">
        <v>141</v>
      </c>
      <c r="D35" s="91"/>
      <c r="E35" s="108"/>
      <c r="F35" s="108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</row>
    <row r="36" spans="1:18" ht="21" customHeight="1" x14ac:dyDescent="0.35">
      <c r="A36" s="83"/>
      <c r="B36" s="103"/>
      <c r="C36" s="118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ht="21" x14ac:dyDescent="0.35">
      <c r="A37" s="78">
        <v>2</v>
      </c>
      <c r="B37" s="79" t="s">
        <v>133</v>
      </c>
      <c r="C37" s="79" t="s">
        <v>134</v>
      </c>
      <c r="D37" s="99">
        <v>100000</v>
      </c>
      <c r="E37" s="109" t="s">
        <v>41</v>
      </c>
      <c r="F37" s="109" t="s">
        <v>17</v>
      </c>
      <c r="G37" s="81"/>
      <c r="H37" s="81"/>
      <c r="I37" s="81"/>
      <c r="J37" s="82"/>
      <c r="K37" s="82"/>
      <c r="L37" s="82"/>
      <c r="M37" s="82"/>
      <c r="N37" s="82"/>
      <c r="O37" s="82"/>
      <c r="P37" s="82"/>
      <c r="Q37" s="82"/>
      <c r="R37" s="82"/>
    </row>
    <row r="38" spans="1:18" ht="21" x14ac:dyDescent="0.35">
      <c r="A38" s="83"/>
      <c r="B38" s="84" t="s">
        <v>106</v>
      </c>
      <c r="C38" s="84" t="s">
        <v>135</v>
      </c>
      <c r="D38" s="37"/>
      <c r="E38" s="144"/>
      <c r="F38" s="83"/>
      <c r="G38" s="85"/>
      <c r="H38" s="85"/>
      <c r="I38" s="85"/>
      <c r="J38" s="94"/>
      <c r="K38" s="94"/>
      <c r="L38" s="94"/>
      <c r="M38" s="94"/>
      <c r="N38" s="94"/>
      <c r="O38" s="94"/>
      <c r="P38" s="94"/>
      <c r="Q38" s="94"/>
      <c r="R38" s="94"/>
    </row>
    <row r="39" spans="1:18" ht="21" x14ac:dyDescent="0.35">
      <c r="A39" s="83"/>
      <c r="B39" s="103" t="s">
        <v>145</v>
      </c>
      <c r="C39" s="84"/>
      <c r="D39" s="105"/>
      <c r="E39" s="83"/>
      <c r="F39" s="83"/>
      <c r="G39" s="85"/>
      <c r="H39" s="85"/>
      <c r="I39" s="85"/>
      <c r="J39" s="94"/>
      <c r="K39" s="94"/>
      <c r="L39" s="94"/>
      <c r="M39" s="94"/>
      <c r="N39" s="94"/>
      <c r="O39" s="94"/>
      <c r="P39" s="94"/>
      <c r="Q39" s="94"/>
      <c r="R39" s="94"/>
    </row>
    <row r="40" spans="1:18" ht="12.75" customHeight="1" x14ac:dyDescent="0.35">
      <c r="A40" s="87"/>
      <c r="B40" s="88"/>
      <c r="C40" s="88"/>
      <c r="D40" s="107"/>
      <c r="E40" s="112"/>
      <c r="F40" s="112"/>
      <c r="G40" s="90"/>
      <c r="H40" s="90"/>
      <c r="I40" s="90"/>
      <c r="J40" s="97"/>
      <c r="K40" s="97"/>
      <c r="L40" s="97"/>
      <c r="M40" s="97"/>
      <c r="N40" s="97"/>
      <c r="O40" s="97"/>
      <c r="P40" s="97"/>
      <c r="Q40" s="97"/>
      <c r="R40" s="97"/>
    </row>
    <row r="41" spans="1:18" ht="21" x14ac:dyDescent="0.35">
      <c r="A41" s="91">
        <v>3</v>
      </c>
      <c r="B41" s="92" t="s">
        <v>136</v>
      </c>
      <c r="C41" s="79" t="s">
        <v>134</v>
      </c>
      <c r="D41" s="100">
        <v>25000</v>
      </c>
      <c r="E41" s="109" t="s">
        <v>41</v>
      </c>
      <c r="F41" s="109" t="s">
        <v>17</v>
      </c>
      <c r="G41" s="93"/>
      <c r="H41" s="93"/>
      <c r="I41" s="93"/>
      <c r="J41" s="119"/>
      <c r="K41" s="119"/>
      <c r="L41" s="119"/>
      <c r="M41" s="119"/>
      <c r="N41" s="119"/>
      <c r="O41" s="119"/>
      <c r="P41" s="119"/>
      <c r="Q41" s="119"/>
      <c r="R41" s="119"/>
    </row>
    <row r="42" spans="1:18" ht="21" x14ac:dyDescent="0.35">
      <c r="A42" s="94"/>
      <c r="B42" s="84" t="s">
        <v>137</v>
      </c>
      <c r="C42" s="84" t="s">
        <v>138</v>
      </c>
      <c r="D42" s="125"/>
      <c r="E42" s="94"/>
      <c r="F42" s="94"/>
      <c r="G42" s="85"/>
      <c r="H42" s="85"/>
      <c r="I42" s="85"/>
      <c r="J42" s="94"/>
      <c r="K42" s="94"/>
      <c r="L42" s="94"/>
      <c r="M42" s="94"/>
      <c r="N42" s="94"/>
      <c r="O42" s="94"/>
      <c r="P42" s="94"/>
      <c r="Q42" s="94"/>
      <c r="R42" s="94"/>
    </row>
    <row r="43" spans="1:18" ht="21" x14ac:dyDescent="0.35">
      <c r="A43" s="83"/>
      <c r="B43" s="103" t="s">
        <v>178</v>
      </c>
      <c r="C43" s="84" t="s">
        <v>43</v>
      </c>
      <c r="D43" s="37"/>
      <c r="E43" s="110"/>
      <c r="F43" s="110"/>
      <c r="G43" s="85"/>
      <c r="H43" s="85"/>
      <c r="I43" s="85"/>
      <c r="J43" s="94"/>
      <c r="K43" s="94"/>
      <c r="L43" s="94"/>
      <c r="M43" s="94"/>
      <c r="N43" s="94"/>
      <c r="O43" s="94"/>
      <c r="P43" s="94"/>
      <c r="Q43" s="94"/>
      <c r="R43" s="94"/>
    </row>
    <row r="44" spans="1:18" ht="12" customHeight="1" x14ac:dyDescent="0.35">
      <c r="A44" s="87"/>
      <c r="B44" s="88"/>
      <c r="C44" s="88"/>
      <c r="D44" s="107"/>
      <c r="E44" s="112"/>
      <c r="F44" s="112"/>
      <c r="G44" s="90"/>
      <c r="H44" s="90"/>
      <c r="I44" s="90"/>
      <c r="J44" s="97"/>
      <c r="K44" s="97"/>
      <c r="L44" s="97"/>
      <c r="M44" s="97"/>
      <c r="N44" s="97"/>
      <c r="O44" s="97"/>
      <c r="P44" s="97"/>
      <c r="Q44" s="97"/>
      <c r="R44" s="97"/>
    </row>
    <row r="45" spans="1:18" ht="21" x14ac:dyDescent="0.35">
      <c r="A45" s="91">
        <v>4</v>
      </c>
      <c r="B45" s="92" t="s">
        <v>142</v>
      </c>
      <c r="C45" s="92" t="s">
        <v>140</v>
      </c>
      <c r="D45" s="38">
        <v>15000</v>
      </c>
      <c r="E45" s="108" t="s">
        <v>41</v>
      </c>
      <c r="F45" s="108" t="s">
        <v>17</v>
      </c>
      <c r="G45" s="93"/>
      <c r="H45" s="93"/>
      <c r="I45" s="93"/>
      <c r="J45" s="119"/>
      <c r="K45" s="119"/>
      <c r="L45" s="119"/>
      <c r="M45" s="119"/>
      <c r="N45" s="119"/>
      <c r="O45" s="119"/>
      <c r="P45" s="119"/>
      <c r="Q45" s="119"/>
      <c r="R45" s="119"/>
    </row>
    <row r="46" spans="1:18" ht="21" x14ac:dyDescent="0.35">
      <c r="A46" s="94"/>
      <c r="B46" s="84" t="s">
        <v>143</v>
      </c>
      <c r="C46" s="92" t="s">
        <v>142</v>
      </c>
      <c r="D46" s="37"/>
      <c r="E46" s="144"/>
      <c r="F46" s="83"/>
      <c r="G46" s="85"/>
      <c r="H46" s="85"/>
      <c r="I46" s="85"/>
      <c r="J46" s="94"/>
      <c r="K46" s="94"/>
      <c r="L46" s="94"/>
      <c r="M46" s="94"/>
      <c r="N46" s="94"/>
      <c r="O46" s="94"/>
      <c r="P46" s="94"/>
      <c r="Q46" s="94"/>
      <c r="R46" s="94"/>
    </row>
    <row r="47" spans="1:18" ht="21" x14ac:dyDescent="0.35">
      <c r="A47" s="94"/>
      <c r="B47" s="103" t="s">
        <v>146</v>
      </c>
      <c r="C47" s="84" t="s">
        <v>143</v>
      </c>
      <c r="D47" s="37"/>
      <c r="E47" s="144"/>
      <c r="F47" s="83"/>
      <c r="G47" s="85"/>
      <c r="H47" s="85"/>
      <c r="I47" s="85"/>
      <c r="J47" s="94"/>
      <c r="K47" s="94"/>
      <c r="L47" s="94"/>
      <c r="M47" s="94"/>
      <c r="N47" s="94"/>
      <c r="O47" s="94"/>
      <c r="P47" s="94"/>
      <c r="Q47" s="94"/>
      <c r="R47" s="94"/>
    </row>
    <row r="48" spans="1:18" ht="21" x14ac:dyDescent="0.35">
      <c r="A48" s="97"/>
      <c r="B48" s="88"/>
      <c r="C48" s="88"/>
      <c r="D48" s="107"/>
      <c r="E48" s="156"/>
      <c r="F48" s="87"/>
      <c r="G48" s="90"/>
      <c r="H48" s="90"/>
      <c r="I48" s="90"/>
      <c r="J48" s="97"/>
      <c r="K48" s="97"/>
      <c r="L48" s="97"/>
      <c r="M48" s="97" t="s">
        <v>200</v>
      </c>
      <c r="N48" s="97"/>
      <c r="O48" s="97"/>
      <c r="P48" s="97"/>
      <c r="Q48" s="97"/>
      <c r="R48" s="97"/>
    </row>
    <row r="49" spans="1:18" ht="21" x14ac:dyDescent="0.35">
      <c r="A49" s="174">
        <v>5</v>
      </c>
      <c r="B49" s="165" t="s">
        <v>454</v>
      </c>
      <c r="C49" s="92" t="s">
        <v>140</v>
      </c>
      <c r="D49" s="182">
        <v>5000</v>
      </c>
      <c r="E49" s="108" t="s">
        <v>41</v>
      </c>
      <c r="F49" s="108" t="s">
        <v>17</v>
      </c>
      <c r="G49" s="157"/>
      <c r="H49" s="157"/>
      <c r="I49" s="157"/>
      <c r="J49" s="158"/>
      <c r="K49" s="158"/>
      <c r="L49" s="158"/>
      <c r="M49" s="158"/>
      <c r="N49" s="158"/>
      <c r="O49" s="158"/>
      <c r="P49" s="158"/>
      <c r="Q49" s="158"/>
      <c r="R49" s="158"/>
    </row>
    <row r="50" spans="1:18" ht="21" x14ac:dyDescent="0.35">
      <c r="A50" s="180"/>
      <c r="B50" s="168" t="s">
        <v>455</v>
      </c>
      <c r="C50" s="165" t="s">
        <v>454</v>
      </c>
      <c r="D50" s="179"/>
      <c r="E50" s="184"/>
      <c r="F50" s="167"/>
      <c r="G50" s="133"/>
      <c r="H50" s="133"/>
      <c r="I50" s="133"/>
      <c r="J50" s="180"/>
      <c r="K50" s="180"/>
      <c r="L50" s="180"/>
      <c r="M50" s="180"/>
      <c r="N50" s="180"/>
      <c r="O50" s="180"/>
      <c r="P50" s="180"/>
      <c r="Q50" s="180"/>
      <c r="R50" s="180"/>
    </row>
    <row r="51" spans="1:18" ht="21" x14ac:dyDescent="0.35">
      <c r="A51" s="180"/>
      <c r="B51" s="103" t="s">
        <v>413</v>
      </c>
      <c r="C51" s="168" t="s">
        <v>455</v>
      </c>
      <c r="D51" s="179"/>
      <c r="E51" s="184"/>
      <c r="F51" s="167"/>
      <c r="G51" s="133"/>
      <c r="H51" s="133"/>
      <c r="I51" s="133"/>
      <c r="J51" s="180"/>
      <c r="K51" s="180"/>
      <c r="L51" s="180"/>
      <c r="M51" s="180"/>
      <c r="N51" s="180"/>
      <c r="O51" s="180"/>
      <c r="P51" s="180"/>
      <c r="Q51" s="180"/>
      <c r="R51" s="180"/>
    </row>
    <row r="52" spans="1:18" ht="9" customHeight="1" x14ac:dyDescent="0.35">
      <c r="A52" s="97"/>
      <c r="B52" s="88"/>
      <c r="C52" s="88"/>
      <c r="D52" s="107"/>
      <c r="E52" s="156"/>
      <c r="F52" s="87"/>
      <c r="G52" s="90"/>
      <c r="H52" s="90"/>
      <c r="I52" s="90"/>
      <c r="J52" s="97"/>
      <c r="K52" s="97"/>
      <c r="L52" s="97"/>
      <c r="M52" s="97"/>
      <c r="N52" s="97"/>
      <c r="O52" s="97"/>
      <c r="P52" s="97"/>
      <c r="Q52" s="97"/>
      <c r="R52" s="97"/>
    </row>
    <row r="53" spans="1:18" ht="23.25" x14ac:dyDescent="0.35">
      <c r="A53" s="232" t="s">
        <v>39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</row>
    <row r="54" spans="1:18" ht="23.25" x14ac:dyDescent="0.35">
      <c r="A54" s="232" t="s">
        <v>206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</row>
    <row r="55" spans="1:18" ht="23.25" x14ac:dyDescent="0.35">
      <c r="A55" s="232" t="s">
        <v>12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</row>
    <row r="56" spans="1:18" ht="21" x14ac:dyDescent="0.35">
      <c r="A56" s="67" t="s">
        <v>94</v>
      </c>
      <c r="B56" s="67"/>
      <c r="C56" s="67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1" x14ac:dyDescent="0.35">
      <c r="A57" s="67"/>
      <c r="B57" s="67" t="s">
        <v>96</v>
      </c>
      <c r="C57" s="67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</row>
    <row r="58" spans="1:18" ht="21" x14ac:dyDescent="0.35">
      <c r="A58" s="236" t="s">
        <v>20</v>
      </c>
      <c r="B58" s="236" t="s">
        <v>21</v>
      </c>
      <c r="C58" s="68" t="s">
        <v>22</v>
      </c>
      <c r="D58" s="236" t="s">
        <v>0</v>
      </c>
      <c r="E58" s="68" t="s">
        <v>24</v>
      </c>
      <c r="F58" s="68" t="s">
        <v>26</v>
      </c>
      <c r="G58" s="239" t="s">
        <v>59</v>
      </c>
      <c r="H58" s="240"/>
      <c r="I58" s="241"/>
      <c r="J58" s="239" t="s">
        <v>207</v>
      </c>
      <c r="K58" s="240"/>
      <c r="L58" s="240"/>
      <c r="M58" s="240"/>
      <c r="N58" s="240"/>
      <c r="O58" s="240"/>
      <c r="P58" s="240"/>
      <c r="Q58" s="240"/>
      <c r="R58" s="241"/>
    </row>
    <row r="59" spans="1:18" ht="21" x14ac:dyDescent="0.35">
      <c r="A59" s="242"/>
      <c r="B59" s="243"/>
      <c r="C59" s="69" t="s">
        <v>23</v>
      </c>
      <c r="D59" s="243"/>
      <c r="E59" s="69" t="s">
        <v>25</v>
      </c>
      <c r="F59" s="69" t="s">
        <v>25</v>
      </c>
      <c r="G59" s="70" t="s">
        <v>27</v>
      </c>
      <c r="H59" s="160" t="s">
        <v>28</v>
      </c>
      <c r="I59" s="71" t="s">
        <v>29</v>
      </c>
      <c r="J59" s="70" t="s">
        <v>30</v>
      </c>
      <c r="K59" s="160" t="s">
        <v>31</v>
      </c>
      <c r="L59" s="70" t="s">
        <v>32</v>
      </c>
      <c r="M59" s="160" t="s">
        <v>33</v>
      </c>
      <c r="N59" s="70" t="s">
        <v>34</v>
      </c>
      <c r="O59" s="160" t="s">
        <v>35</v>
      </c>
      <c r="P59" s="70" t="s">
        <v>36</v>
      </c>
      <c r="Q59" s="160" t="s">
        <v>37</v>
      </c>
      <c r="R59" s="71" t="s">
        <v>38</v>
      </c>
    </row>
    <row r="60" spans="1:18" ht="21" x14ac:dyDescent="0.35">
      <c r="A60" s="78">
        <v>6</v>
      </c>
      <c r="B60" s="79" t="s">
        <v>147</v>
      </c>
      <c r="C60" s="79" t="s">
        <v>140</v>
      </c>
      <c r="D60" s="99">
        <v>90000</v>
      </c>
      <c r="E60" s="109" t="s">
        <v>41</v>
      </c>
      <c r="F60" s="109" t="s">
        <v>17</v>
      </c>
      <c r="G60" s="81"/>
      <c r="H60" s="81"/>
      <c r="I60" s="81"/>
      <c r="J60" s="82"/>
      <c r="K60" s="82"/>
      <c r="L60" s="82"/>
      <c r="M60" s="82"/>
      <c r="N60" s="82"/>
      <c r="O60" s="82"/>
      <c r="P60" s="82"/>
      <c r="Q60" s="82"/>
      <c r="R60" s="82"/>
    </row>
    <row r="61" spans="1:18" ht="21" x14ac:dyDescent="0.35">
      <c r="A61" s="83"/>
      <c r="B61" s="84" t="s">
        <v>456</v>
      </c>
      <c r="C61" s="92" t="s">
        <v>147</v>
      </c>
      <c r="D61" s="37"/>
      <c r="E61" s="144"/>
      <c r="F61" s="83"/>
      <c r="G61" s="85"/>
      <c r="H61" s="85"/>
      <c r="I61" s="85"/>
      <c r="J61" s="94"/>
      <c r="K61" s="94"/>
      <c r="L61" s="94"/>
      <c r="M61" s="94"/>
      <c r="N61" s="94"/>
      <c r="O61" s="94"/>
      <c r="P61" s="94"/>
      <c r="Q61" s="94"/>
      <c r="R61" s="94"/>
    </row>
    <row r="62" spans="1:18" ht="21" x14ac:dyDescent="0.35">
      <c r="A62" s="83"/>
      <c r="B62" s="103" t="s">
        <v>414</v>
      </c>
      <c r="C62" s="84" t="s">
        <v>148</v>
      </c>
      <c r="D62" s="105"/>
      <c r="E62" s="83"/>
      <c r="F62" s="83"/>
      <c r="G62" s="85"/>
      <c r="H62" s="85"/>
      <c r="I62" s="85"/>
      <c r="J62" s="94"/>
      <c r="K62" s="94"/>
      <c r="L62" s="94"/>
      <c r="M62" s="94"/>
      <c r="N62" s="94"/>
      <c r="O62" s="94"/>
      <c r="P62" s="94"/>
      <c r="Q62" s="94"/>
      <c r="R62" s="94"/>
    </row>
    <row r="63" spans="1:18" ht="21" x14ac:dyDescent="0.35">
      <c r="A63" s="87"/>
      <c r="B63" s="88"/>
      <c r="C63" s="88"/>
      <c r="D63" s="107"/>
      <c r="E63" s="112"/>
      <c r="F63" s="112"/>
      <c r="G63" s="90"/>
      <c r="H63" s="90"/>
      <c r="I63" s="90"/>
      <c r="J63" s="97"/>
      <c r="K63" s="97"/>
      <c r="L63" s="97"/>
      <c r="M63" s="97"/>
      <c r="N63" s="97"/>
      <c r="O63" s="97"/>
      <c r="P63" s="97"/>
      <c r="Q63" s="97"/>
      <c r="R63" s="97"/>
    </row>
    <row r="64" spans="1:18" ht="21" x14ac:dyDescent="0.35">
      <c r="A64" s="91">
        <v>7</v>
      </c>
      <c r="B64" s="92" t="s">
        <v>149</v>
      </c>
      <c r="C64" s="92" t="s">
        <v>140</v>
      </c>
      <c r="D64" s="100">
        <v>90000</v>
      </c>
      <c r="E64" s="109" t="s">
        <v>41</v>
      </c>
      <c r="F64" s="109" t="s">
        <v>17</v>
      </c>
      <c r="G64" s="93"/>
      <c r="H64" s="93"/>
      <c r="I64" s="93"/>
      <c r="J64" s="119"/>
      <c r="K64" s="119"/>
      <c r="L64" s="119"/>
      <c r="M64" s="119"/>
      <c r="N64" s="119"/>
      <c r="O64" s="119"/>
      <c r="P64" s="119"/>
      <c r="Q64" s="119"/>
      <c r="R64" s="119"/>
    </row>
    <row r="65" spans="1:18" ht="21" x14ac:dyDescent="0.35">
      <c r="A65" s="94"/>
      <c r="B65" s="84" t="s">
        <v>457</v>
      </c>
      <c r="C65" s="92" t="s">
        <v>149</v>
      </c>
      <c r="D65" s="125"/>
      <c r="E65" s="94"/>
      <c r="F65" s="94"/>
      <c r="G65" s="85"/>
      <c r="H65" s="85"/>
      <c r="I65" s="85"/>
      <c r="J65" s="94"/>
      <c r="K65" s="94"/>
      <c r="L65" s="94"/>
      <c r="M65" s="94"/>
      <c r="N65" s="94"/>
      <c r="O65" s="94"/>
      <c r="P65" s="94"/>
      <c r="Q65" s="94"/>
      <c r="R65" s="94"/>
    </row>
    <row r="66" spans="1:18" ht="21" x14ac:dyDescent="0.35">
      <c r="A66" s="83"/>
      <c r="B66" s="103" t="s">
        <v>415</v>
      </c>
      <c r="C66" s="84" t="s">
        <v>150</v>
      </c>
      <c r="D66" s="37"/>
      <c r="E66" s="110"/>
      <c r="F66" s="110"/>
      <c r="G66" s="85"/>
      <c r="H66" s="85"/>
      <c r="I66" s="85"/>
      <c r="J66" s="94"/>
      <c r="K66" s="94"/>
      <c r="L66" s="94"/>
      <c r="M66" s="94"/>
      <c r="N66" s="94"/>
      <c r="O66" s="94"/>
      <c r="P66" s="94"/>
      <c r="Q66" s="94"/>
      <c r="R66" s="94"/>
    </row>
    <row r="67" spans="1:18" ht="21" x14ac:dyDescent="0.35">
      <c r="A67" s="87"/>
      <c r="B67" s="88"/>
      <c r="C67" s="88"/>
      <c r="D67" s="107"/>
      <c r="E67" s="112"/>
      <c r="F67" s="112"/>
      <c r="G67" s="90"/>
      <c r="H67" s="90"/>
      <c r="I67" s="90"/>
      <c r="J67" s="97"/>
      <c r="K67" s="97"/>
      <c r="L67" s="97"/>
      <c r="M67" s="97"/>
      <c r="N67" s="97"/>
      <c r="O67" s="97"/>
      <c r="P67" s="97"/>
      <c r="Q67" s="97"/>
      <c r="R67" s="97"/>
    </row>
    <row r="68" spans="1:18" ht="21" x14ac:dyDescent="0.35">
      <c r="A68" s="91">
        <v>8</v>
      </c>
      <c r="B68" s="92" t="s">
        <v>394</v>
      </c>
      <c r="C68" s="92" t="s">
        <v>42</v>
      </c>
      <c r="D68" s="38">
        <v>50000</v>
      </c>
      <c r="E68" s="91" t="s">
        <v>41</v>
      </c>
      <c r="F68" s="91" t="s">
        <v>17</v>
      </c>
      <c r="G68" s="93"/>
      <c r="H68" s="93"/>
      <c r="I68" s="93"/>
      <c r="J68" s="119"/>
      <c r="K68" s="119"/>
      <c r="L68" s="119"/>
      <c r="M68" s="119"/>
      <c r="N68" s="119"/>
      <c r="O68" s="119"/>
      <c r="P68" s="119"/>
      <c r="Q68" s="119"/>
      <c r="R68" s="119"/>
    </row>
    <row r="69" spans="1:18" ht="21" x14ac:dyDescent="0.35">
      <c r="A69" s="83"/>
      <c r="B69" s="84" t="s">
        <v>395</v>
      </c>
      <c r="C69" s="92" t="s">
        <v>396</v>
      </c>
      <c r="D69" s="37"/>
      <c r="E69" s="223"/>
      <c r="F69" s="83"/>
      <c r="G69" s="85"/>
      <c r="H69" s="85"/>
      <c r="I69" s="85"/>
      <c r="J69" s="94"/>
      <c r="K69" s="94"/>
      <c r="L69" s="94"/>
      <c r="M69" s="94"/>
      <c r="N69" s="94"/>
      <c r="O69" s="94"/>
      <c r="P69" s="94"/>
      <c r="Q69" s="94"/>
      <c r="R69" s="94"/>
    </row>
    <row r="70" spans="1:18" ht="21" x14ac:dyDescent="0.35">
      <c r="A70" s="83"/>
      <c r="B70" s="103" t="s">
        <v>274</v>
      </c>
      <c r="C70" s="84" t="s">
        <v>397</v>
      </c>
      <c r="D70" s="37"/>
      <c r="E70" s="223"/>
      <c r="F70" s="83"/>
      <c r="G70" s="85"/>
      <c r="H70" s="85"/>
      <c r="I70" s="85"/>
      <c r="J70" s="94"/>
      <c r="K70" s="94"/>
      <c r="L70" s="94"/>
      <c r="M70" s="94"/>
      <c r="N70" s="94"/>
      <c r="O70" s="94"/>
      <c r="P70" s="94"/>
      <c r="Q70" s="94"/>
      <c r="R70" s="94"/>
    </row>
    <row r="71" spans="1:18" ht="21" x14ac:dyDescent="0.35">
      <c r="A71" s="167"/>
      <c r="B71" s="168" t="s">
        <v>416</v>
      </c>
      <c r="C71" s="168" t="s">
        <v>398</v>
      </c>
      <c r="D71" s="179"/>
      <c r="E71" s="224"/>
      <c r="F71" s="167"/>
      <c r="G71" s="133"/>
      <c r="H71" s="133"/>
      <c r="I71" s="133"/>
      <c r="J71" s="180"/>
      <c r="K71" s="180"/>
      <c r="L71" s="180"/>
      <c r="M71" s="180"/>
      <c r="N71" s="180"/>
      <c r="O71" s="180"/>
      <c r="P71" s="180"/>
      <c r="Q71" s="180"/>
      <c r="R71" s="180"/>
    </row>
    <row r="72" spans="1:18" ht="21" x14ac:dyDescent="0.35">
      <c r="A72" s="97"/>
      <c r="B72" s="90"/>
      <c r="C72" s="90"/>
      <c r="D72" s="221"/>
      <c r="E72" s="222"/>
      <c r="F72" s="97"/>
      <c r="G72" s="90"/>
      <c r="H72" s="90"/>
      <c r="I72" s="90"/>
      <c r="J72" s="97"/>
      <c r="K72" s="97"/>
      <c r="L72" s="97"/>
      <c r="M72" s="97"/>
      <c r="N72" s="97"/>
      <c r="O72" s="97"/>
      <c r="P72" s="97"/>
      <c r="Q72" s="97"/>
      <c r="R72" s="97"/>
    </row>
    <row r="73" spans="1:18" ht="21" x14ac:dyDescent="0.35">
      <c r="A73" s="174">
        <v>9</v>
      </c>
      <c r="B73" s="28" t="s">
        <v>151</v>
      </c>
      <c r="C73" s="165" t="s">
        <v>140</v>
      </c>
      <c r="D73" s="182">
        <v>15000</v>
      </c>
      <c r="E73" s="108" t="s">
        <v>41</v>
      </c>
      <c r="F73" s="108" t="s">
        <v>17</v>
      </c>
      <c r="G73" s="157"/>
      <c r="H73" s="157"/>
      <c r="I73" s="157"/>
      <c r="J73" s="158"/>
      <c r="K73" s="158"/>
      <c r="L73" s="158"/>
      <c r="M73" s="158"/>
      <c r="N73" s="158"/>
      <c r="O73" s="158"/>
      <c r="P73" s="158"/>
      <c r="Q73" s="158"/>
      <c r="R73" s="158"/>
    </row>
    <row r="74" spans="1:18" ht="21" x14ac:dyDescent="0.35">
      <c r="A74" s="180"/>
      <c r="B74" s="103" t="s">
        <v>152</v>
      </c>
      <c r="C74" s="171" t="s">
        <v>151</v>
      </c>
      <c r="D74" s="179"/>
      <c r="E74" s="184"/>
      <c r="F74" s="167"/>
      <c r="G74" s="133"/>
      <c r="H74" s="133"/>
      <c r="I74" s="133"/>
      <c r="J74" s="180"/>
      <c r="K74" s="180"/>
      <c r="L74" s="180"/>
      <c r="M74" s="180"/>
      <c r="N74" s="180"/>
      <c r="O74" s="180"/>
      <c r="P74" s="180"/>
      <c r="Q74" s="180"/>
      <c r="R74" s="180"/>
    </row>
    <row r="75" spans="1:18" ht="21" x14ac:dyDescent="0.35">
      <c r="A75" s="180"/>
      <c r="B75" s="171"/>
      <c r="C75" s="171"/>
      <c r="D75" s="179"/>
      <c r="E75" s="184"/>
      <c r="F75" s="167"/>
      <c r="G75" s="133"/>
      <c r="H75" s="133"/>
      <c r="I75" s="133"/>
      <c r="J75" s="180"/>
      <c r="K75" s="180"/>
      <c r="L75" s="180"/>
      <c r="M75" s="180"/>
      <c r="N75" s="180"/>
      <c r="O75" s="180"/>
      <c r="P75" s="180"/>
      <c r="Q75" s="180"/>
      <c r="R75" s="180"/>
    </row>
    <row r="76" spans="1:18" ht="21" x14ac:dyDescent="0.35">
      <c r="A76" s="97"/>
      <c r="B76" s="88"/>
      <c r="C76" s="88"/>
      <c r="D76" s="107"/>
      <c r="E76" s="156"/>
      <c r="F76" s="87"/>
      <c r="G76" s="90"/>
      <c r="H76" s="90"/>
      <c r="I76" s="90"/>
      <c r="J76" s="97"/>
      <c r="K76" s="97"/>
      <c r="L76" s="97"/>
      <c r="M76" s="97"/>
      <c r="N76" s="97"/>
      <c r="O76" s="97"/>
      <c r="P76" s="97"/>
      <c r="Q76" s="97"/>
      <c r="R76" s="97"/>
    </row>
    <row r="77" spans="1:18" ht="21" x14ac:dyDescent="0.35">
      <c r="A77" s="58"/>
      <c r="B77" s="64"/>
      <c r="C77" s="64"/>
      <c r="D77" s="226"/>
      <c r="E77" s="227"/>
      <c r="F77" s="63"/>
      <c r="G77" s="59"/>
      <c r="H77" s="59"/>
      <c r="I77" s="59"/>
      <c r="J77" s="58"/>
      <c r="K77" s="58"/>
      <c r="L77" s="58"/>
      <c r="M77" s="58"/>
      <c r="N77" s="58"/>
      <c r="O77" s="58"/>
      <c r="P77" s="58"/>
      <c r="Q77" s="58"/>
      <c r="R77" s="58"/>
    </row>
    <row r="78" spans="1:18" ht="23.25" x14ac:dyDescent="0.35">
      <c r="A78" s="232" t="s">
        <v>39</v>
      </c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</row>
    <row r="79" spans="1:18" ht="23.25" x14ac:dyDescent="0.35">
      <c r="A79" s="232" t="s">
        <v>206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</row>
    <row r="80" spans="1:18" ht="23.25" x14ac:dyDescent="0.35">
      <c r="A80" s="232" t="s">
        <v>12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</row>
    <row r="81" spans="1:18" ht="21" x14ac:dyDescent="0.35">
      <c r="A81" s="67" t="s">
        <v>94</v>
      </c>
      <c r="B81" s="67"/>
      <c r="C81" s="67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</row>
    <row r="82" spans="1:18" ht="21" x14ac:dyDescent="0.35">
      <c r="A82" s="67"/>
      <c r="B82" s="67" t="s">
        <v>96</v>
      </c>
      <c r="C82" s="67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</row>
    <row r="83" spans="1:18" ht="21" x14ac:dyDescent="0.35">
      <c r="A83" s="236" t="s">
        <v>20</v>
      </c>
      <c r="B83" s="236" t="s">
        <v>21</v>
      </c>
      <c r="C83" s="68" t="s">
        <v>22</v>
      </c>
      <c r="D83" s="236" t="s">
        <v>0</v>
      </c>
      <c r="E83" s="68" t="s">
        <v>24</v>
      </c>
      <c r="F83" s="68" t="s">
        <v>26</v>
      </c>
      <c r="G83" s="239" t="s">
        <v>59</v>
      </c>
      <c r="H83" s="240"/>
      <c r="I83" s="241"/>
      <c r="J83" s="239" t="s">
        <v>207</v>
      </c>
      <c r="K83" s="240"/>
      <c r="L83" s="240"/>
      <c r="M83" s="240"/>
      <c r="N83" s="240"/>
      <c r="O83" s="240"/>
      <c r="P83" s="240"/>
      <c r="Q83" s="240"/>
      <c r="R83" s="241"/>
    </row>
    <row r="84" spans="1:18" ht="21" x14ac:dyDescent="0.35">
      <c r="A84" s="242"/>
      <c r="B84" s="243"/>
      <c r="C84" s="69" t="s">
        <v>23</v>
      </c>
      <c r="D84" s="243"/>
      <c r="E84" s="69" t="s">
        <v>25</v>
      </c>
      <c r="F84" s="69" t="s">
        <v>25</v>
      </c>
      <c r="G84" s="70" t="s">
        <v>27</v>
      </c>
      <c r="H84" s="160" t="s">
        <v>28</v>
      </c>
      <c r="I84" s="71" t="s">
        <v>29</v>
      </c>
      <c r="J84" s="70" t="s">
        <v>30</v>
      </c>
      <c r="K84" s="160" t="s">
        <v>31</v>
      </c>
      <c r="L84" s="70" t="s">
        <v>32</v>
      </c>
      <c r="M84" s="160" t="s">
        <v>33</v>
      </c>
      <c r="N84" s="70" t="s">
        <v>34</v>
      </c>
      <c r="O84" s="160" t="s">
        <v>35</v>
      </c>
      <c r="P84" s="70" t="s">
        <v>36</v>
      </c>
      <c r="Q84" s="160" t="s">
        <v>37</v>
      </c>
      <c r="R84" s="71" t="s">
        <v>38</v>
      </c>
    </row>
    <row r="85" spans="1:18" ht="21" x14ac:dyDescent="0.35">
      <c r="A85" s="78">
        <v>10</v>
      </c>
      <c r="B85" s="79" t="s">
        <v>153</v>
      </c>
      <c r="C85" s="79" t="s">
        <v>140</v>
      </c>
      <c r="D85" s="99">
        <v>15000</v>
      </c>
      <c r="E85" s="109" t="s">
        <v>41</v>
      </c>
      <c r="F85" s="109" t="s">
        <v>17</v>
      </c>
      <c r="G85" s="81"/>
      <c r="H85" s="81"/>
      <c r="I85" s="81"/>
      <c r="J85" s="82"/>
      <c r="K85" s="82"/>
      <c r="L85" s="82"/>
      <c r="M85" s="82"/>
      <c r="N85" s="82"/>
      <c r="O85" s="82"/>
      <c r="P85" s="82"/>
      <c r="Q85" s="82"/>
      <c r="R85" s="82"/>
    </row>
    <row r="86" spans="1:18" ht="21" x14ac:dyDescent="0.35">
      <c r="A86" s="83"/>
      <c r="B86" s="84" t="s">
        <v>65</v>
      </c>
      <c r="C86" s="92" t="s">
        <v>153</v>
      </c>
      <c r="D86" s="37"/>
      <c r="E86" s="144"/>
      <c r="F86" s="83"/>
      <c r="G86" s="85"/>
      <c r="H86" s="85"/>
      <c r="I86" s="85"/>
      <c r="J86" s="94"/>
      <c r="K86" s="94"/>
      <c r="L86" s="94"/>
      <c r="M86" s="94"/>
      <c r="N86" s="94"/>
      <c r="O86" s="94"/>
      <c r="P86" s="94"/>
      <c r="Q86" s="94"/>
      <c r="R86" s="94"/>
    </row>
    <row r="87" spans="1:18" ht="21" x14ac:dyDescent="0.35">
      <c r="A87" s="83"/>
      <c r="B87" s="103" t="s">
        <v>154</v>
      </c>
      <c r="C87" s="84" t="s">
        <v>65</v>
      </c>
      <c r="D87" s="105"/>
      <c r="E87" s="83"/>
      <c r="F87" s="83"/>
      <c r="G87" s="85"/>
      <c r="H87" s="85"/>
      <c r="I87" s="85"/>
      <c r="J87" s="94"/>
      <c r="K87" s="94"/>
      <c r="L87" s="94"/>
      <c r="M87" s="94"/>
      <c r="N87" s="94"/>
      <c r="O87" s="94"/>
      <c r="P87" s="94"/>
      <c r="Q87" s="94"/>
      <c r="R87" s="94"/>
    </row>
    <row r="88" spans="1:18" ht="21" x14ac:dyDescent="0.35">
      <c r="A88" s="87"/>
      <c r="B88" s="88"/>
      <c r="C88" s="88"/>
      <c r="D88" s="107"/>
      <c r="E88" s="112"/>
      <c r="F88" s="112"/>
      <c r="G88" s="90"/>
      <c r="H88" s="90"/>
      <c r="I88" s="90"/>
      <c r="J88" s="97"/>
      <c r="K88" s="97"/>
      <c r="L88" s="97"/>
      <c r="M88" s="97"/>
      <c r="N88" s="97"/>
      <c r="O88" s="97"/>
      <c r="P88" s="97"/>
      <c r="Q88" s="97"/>
      <c r="R88" s="97"/>
    </row>
    <row r="89" spans="1:18" ht="21" x14ac:dyDescent="0.35">
      <c r="A89" s="91">
        <v>11</v>
      </c>
      <c r="B89" s="92" t="s">
        <v>155</v>
      </c>
      <c r="C89" s="165" t="s">
        <v>140</v>
      </c>
      <c r="D89" s="100">
        <v>20000</v>
      </c>
      <c r="E89" s="109" t="s">
        <v>41</v>
      </c>
      <c r="F89" s="109" t="s">
        <v>17</v>
      </c>
      <c r="G89" s="93"/>
      <c r="H89" s="93"/>
      <c r="I89" s="93"/>
      <c r="J89" s="119"/>
      <c r="K89" s="119"/>
      <c r="L89" s="119"/>
      <c r="M89" s="119"/>
      <c r="N89" s="119"/>
      <c r="O89" s="119"/>
      <c r="P89" s="119"/>
      <c r="Q89" s="119"/>
      <c r="R89" s="119"/>
    </row>
    <row r="90" spans="1:18" ht="21" x14ac:dyDescent="0.35">
      <c r="A90" s="94"/>
      <c r="B90" s="84" t="s">
        <v>156</v>
      </c>
      <c r="C90" s="92" t="s">
        <v>155</v>
      </c>
      <c r="D90" s="125"/>
      <c r="E90" s="94"/>
      <c r="F90" s="94"/>
      <c r="G90" s="85"/>
      <c r="H90" s="85"/>
      <c r="I90" s="85"/>
      <c r="J90" s="94"/>
      <c r="K90" s="94"/>
      <c r="L90" s="94"/>
      <c r="M90" s="94"/>
      <c r="N90" s="94"/>
      <c r="O90" s="94"/>
      <c r="P90" s="94"/>
      <c r="Q90" s="94"/>
      <c r="R90" s="94"/>
    </row>
    <row r="91" spans="1:18" ht="21" x14ac:dyDescent="0.35">
      <c r="A91" s="83"/>
      <c r="B91" s="103" t="s">
        <v>50</v>
      </c>
      <c r="C91" s="84" t="s">
        <v>156</v>
      </c>
      <c r="D91" s="37"/>
      <c r="E91" s="110"/>
      <c r="F91" s="110"/>
      <c r="G91" s="85"/>
      <c r="H91" s="85"/>
      <c r="I91" s="85"/>
      <c r="J91" s="94"/>
      <c r="K91" s="94"/>
      <c r="L91" s="94"/>
      <c r="M91" s="94"/>
      <c r="N91" s="94"/>
      <c r="O91" s="94"/>
      <c r="P91" s="94"/>
      <c r="Q91" s="94"/>
      <c r="R91" s="94"/>
    </row>
    <row r="92" spans="1:18" ht="21" x14ac:dyDescent="0.35">
      <c r="A92" s="167"/>
      <c r="B92" s="103" t="s">
        <v>420</v>
      </c>
      <c r="C92" s="103" t="s">
        <v>50</v>
      </c>
      <c r="D92" s="179"/>
      <c r="E92" s="170"/>
      <c r="F92" s="170"/>
      <c r="G92" s="133"/>
      <c r="H92" s="133"/>
      <c r="I92" s="133"/>
      <c r="J92" s="180"/>
      <c r="K92" s="180"/>
      <c r="L92" s="180"/>
      <c r="M92" s="180"/>
      <c r="N92" s="180"/>
      <c r="O92" s="180"/>
      <c r="P92" s="180"/>
      <c r="Q92" s="180"/>
      <c r="R92" s="180"/>
    </row>
    <row r="93" spans="1:18" ht="21" x14ac:dyDescent="0.35">
      <c r="A93" s="87"/>
      <c r="B93" s="88"/>
      <c r="C93" s="88"/>
      <c r="D93" s="107"/>
      <c r="E93" s="112"/>
      <c r="F93" s="112"/>
      <c r="G93" s="90"/>
      <c r="H93" s="90"/>
      <c r="I93" s="90"/>
      <c r="J93" s="97"/>
      <c r="K93" s="97"/>
      <c r="L93" s="97"/>
      <c r="M93" s="97"/>
      <c r="N93" s="97"/>
      <c r="O93" s="97"/>
      <c r="P93" s="97"/>
      <c r="Q93" s="97"/>
      <c r="R93" s="97"/>
    </row>
    <row r="94" spans="1:18" ht="21" x14ac:dyDescent="0.35">
      <c r="A94" s="91">
        <v>12</v>
      </c>
      <c r="B94" s="183" t="s">
        <v>399</v>
      </c>
      <c r="C94" s="205" t="s">
        <v>403</v>
      </c>
      <c r="D94" s="91">
        <v>50000</v>
      </c>
      <c r="E94" s="108" t="s">
        <v>41</v>
      </c>
      <c r="F94" s="108" t="s">
        <v>17</v>
      </c>
      <c r="G94" s="93"/>
      <c r="H94" s="93"/>
      <c r="I94" s="93"/>
      <c r="J94" s="119"/>
      <c r="K94" s="119"/>
      <c r="L94" s="119"/>
      <c r="M94" s="119"/>
      <c r="N94" s="119"/>
      <c r="O94" s="119"/>
      <c r="P94" s="119"/>
      <c r="Q94" s="119"/>
      <c r="R94" s="119"/>
    </row>
    <row r="95" spans="1:18" ht="21" x14ac:dyDescent="0.35">
      <c r="A95" s="94"/>
      <c r="B95" s="122" t="s">
        <v>400</v>
      </c>
      <c r="C95" s="225" t="s">
        <v>404</v>
      </c>
      <c r="D95" s="103"/>
      <c r="E95" s="110"/>
      <c r="F95" s="110"/>
      <c r="G95" s="85"/>
      <c r="H95" s="85"/>
      <c r="I95" s="85"/>
      <c r="J95" s="94"/>
      <c r="K95" s="94"/>
      <c r="L95" s="94"/>
      <c r="M95" s="94"/>
      <c r="N95" s="94"/>
      <c r="O95" s="94"/>
      <c r="P95" s="94"/>
      <c r="Q95" s="94"/>
      <c r="R95" s="94"/>
    </row>
    <row r="96" spans="1:18" ht="21" x14ac:dyDescent="0.35">
      <c r="A96" s="91"/>
      <c r="B96" s="183" t="s">
        <v>401</v>
      </c>
      <c r="C96" s="205" t="s">
        <v>405</v>
      </c>
      <c r="D96" s="91"/>
      <c r="E96" s="91"/>
      <c r="F96" s="91"/>
      <c r="G96" s="85"/>
      <c r="H96" s="85"/>
      <c r="I96" s="85"/>
      <c r="J96" s="94"/>
      <c r="K96" s="94"/>
      <c r="L96" s="94"/>
      <c r="M96" s="94"/>
      <c r="N96" s="94"/>
      <c r="O96" s="94"/>
      <c r="P96" s="94"/>
      <c r="Q96" s="94"/>
      <c r="R96" s="94"/>
    </row>
    <row r="97" spans="1:18" ht="21" x14ac:dyDescent="0.35">
      <c r="A97" s="94"/>
      <c r="B97" s="122" t="s">
        <v>402</v>
      </c>
      <c r="C97" s="225" t="s">
        <v>402</v>
      </c>
      <c r="D97" s="103"/>
      <c r="E97" s="110"/>
      <c r="F97" s="110"/>
      <c r="G97" s="85"/>
      <c r="H97" s="85"/>
      <c r="I97" s="85"/>
      <c r="J97" s="94"/>
      <c r="K97" s="94"/>
      <c r="L97" s="94"/>
      <c r="M97" s="94"/>
      <c r="N97" s="94"/>
      <c r="O97" s="94"/>
      <c r="P97" s="94"/>
      <c r="Q97" s="94"/>
      <c r="R97" s="94"/>
    </row>
    <row r="98" spans="1:18" ht="21" x14ac:dyDescent="0.35">
      <c r="A98" s="91"/>
      <c r="B98" s="103" t="s">
        <v>274</v>
      </c>
      <c r="C98" s="91"/>
      <c r="D98" s="91"/>
      <c r="E98" s="91"/>
      <c r="F98" s="91"/>
      <c r="G98" s="93"/>
      <c r="H98" s="93"/>
      <c r="I98" s="93"/>
      <c r="J98" s="94"/>
      <c r="K98" s="94"/>
      <c r="L98" s="94"/>
      <c r="M98" s="94"/>
      <c r="N98" s="94"/>
      <c r="O98" s="94"/>
      <c r="P98" s="94"/>
      <c r="Q98" s="94"/>
      <c r="R98" s="94"/>
    </row>
    <row r="99" spans="1:18" ht="21" x14ac:dyDescent="0.35">
      <c r="A99" s="91"/>
      <c r="B99" s="183" t="s">
        <v>419</v>
      </c>
      <c r="C99" s="91"/>
      <c r="D99" s="91"/>
      <c r="E99" s="91"/>
      <c r="F99" s="91"/>
      <c r="G99" s="93"/>
      <c r="H99" s="93"/>
      <c r="I99" s="93"/>
      <c r="J99" s="94"/>
      <c r="K99" s="94"/>
      <c r="L99" s="94"/>
      <c r="M99" s="94"/>
      <c r="N99" s="94"/>
      <c r="O99" s="94"/>
      <c r="P99" s="94"/>
      <c r="Q99" s="94"/>
      <c r="R99" s="94"/>
    </row>
    <row r="100" spans="1:18" ht="21" x14ac:dyDescent="0.35">
      <c r="A100" s="94"/>
      <c r="B100" s="103"/>
      <c r="C100" s="103"/>
      <c r="D100" s="103"/>
      <c r="E100" s="110"/>
      <c r="F100" s="110"/>
      <c r="G100" s="85"/>
      <c r="H100" s="85"/>
      <c r="I100" s="85"/>
      <c r="J100" s="94"/>
      <c r="K100" s="94"/>
      <c r="L100" s="94"/>
      <c r="M100" s="94"/>
      <c r="N100" s="94"/>
      <c r="O100" s="94"/>
      <c r="P100" s="94"/>
      <c r="Q100" s="94"/>
      <c r="R100" s="94"/>
    </row>
    <row r="101" spans="1:18" ht="21" x14ac:dyDescent="0.35">
      <c r="A101" s="87"/>
      <c r="B101" s="87"/>
      <c r="C101" s="87"/>
      <c r="D101" s="87"/>
      <c r="E101" s="87"/>
      <c r="F101" s="87"/>
      <c r="G101" s="90"/>
      <c r="H101" s="90"/>
      <c r="I101" s="90"/>
      <c r="J101" s="97"/>
      <c r="K101" s="97"/>
      <c r="L101" s="97"/>
      <c r="M101" s="97"/>
      <c r="N101" s="97"/>
      <c r="O101" s="97"/>
      <c r="P101" s="97"/>
      <c r="Q101" s="97"/>
      <c r="R101" s="97"/>
    </row>
    <row r="102" spans="1:18" ht="21" x14ac:dyDescent="0.35">
      <c r="A102" s="63"/>
      <c r="B102" s="63"/>
      <c r="C102" s="63"/>
      <c r="D102" s="63"/>
      <c r="E102" s="63"/>
      <c r="F102" s="63"/>
      <c r="G102" s="59"/>
      <c r="H102" s="59"/>
      <c r="I102" s="59"/>
      <c r="J102" s="58"/>
      <c r="K102" s="58"/>
      <c r="L102" s="58"/>
      <c r="M102" s="58"/>
      <c r="N102" s="58"/>
      <c r="O102" s="58"/>
      <c r="P102" s="58"/>
      <c r="Q102" s="58"/>
      <c r="R102" s="58"/>
    </row>
    <row r="103" spans="1:18" ht="23.25" x14ac:dyDescent="0.35">
      <c r="A103" s="232" t="s">
        <v>39</v>
      </c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</row>
    <row r="104" spans="1:18" ht="23.25" x14ac:dyDescent="0.35">
      <c r="A104" s="232" t="s">
        <v>206</v>
      </c>
      <c r="B104" s="232"/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</row>
    <row r="105" spans="1:18" ht="23.25" x14ac:dyDescent="0.35">
      <c r="A105" s="232" t="s">
        <v>12</v>
      </c>
      <c r="B105" s="232"/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</row>
    <row r="106" spans="1:18" ht="21" x14ac:dyDescent="0.35">
      <c r="A106" s="67" t="s">
        <v>94</v>
      </c>
      <c r="B106" s="67"/>
      <c r="C106" s="67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</row>
    <row r="107" spans="1:18" ht="21" x14ac:dyDescent="0.35">
      <c r="A107" s="67"/>
      <c r="B107" s="67" t="s">
        <v>96</v>
      </c>
      <c r="C107" s="67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</row>
    <row r="108" spans="1:18" ht="21" x14ac:dyDescent="0.35">
      <c r="A108" s="236" t="s">
        <v>20</v>
      </c>
      <c r="B108" s="236" t="s">
        <v>21</v>
      </c>
      <c r="C108" s="68" t="s">
        <v>22</v>
      </c>
      <c r="D108" s="236" t="s">
        <v>0</v>
      </c>
      <c r="E108" s="68" t="s">
        <v>24</v>
      </c>
      <c r="F108" s="68" t="s">
        <v>26</v>
      </c>
      <c r="G108" s="239" t="s">
        <v>59</v>
      </c>
      <c r="H108" s="240"/>
      <c r="I108" s="241"/>
      <c r="J108" s="239" t="s">
        <v>207</v>
      </c>
      <c r="K108" s="240"/>
      <c r="L108" s="240"/>
      <c r="M108" s="240"/>
      <c r="N108" s="240"/>
      <c r="O108" s="240"/>
      <c r="P108" s="240"/>
      <c r="Q108" s="240"/>
      <c r="R108" s="241"/>
    </row>
    <row r="109" spans="1:18" ht="21" x14ac:dyDescent="0.35">
      <c r="A109" s="242"/>
      <c r="B109" s="243"/>
      <c r="C109" s="69" t="s">
        <v>23</v>
      </c>
      <c r="D109" s="243"/>
      <c r="E109" s="69" t="s">
        <v>25</v>
      </c>
      <c r="F109" s="69" t="s">
        <v>25</v>
      </c>
      <c r="G109" s="70" t="s">
        <v>27</v>
      </c>
      <c r="H109" s="212" t="s">
        <v>28</v>
      </c>
      <c r="I109" s="71" t="s">
        <v>29</v>
      </c>
      <c r="J109" s="70" t="s">
        <v>30</v>
      </c>
      <c r="K109" s="212" t="s">
        <v>31</v>
      </c>
      <c r="L109" s="70" t="s">
        <v>32</v>
      </c>
      <c r="M109" s="212" t="s">
        <v>33</v>
      </c>
      <c r="N109" s="70" t="s">
        <v>34</v>
      </c>
      <c r="O109" s="212" t="s">
        <v>35</v>
      </c>
      <c r="P109" s="70" t="s">
        <v>36</v>
      </c>
      <c r="Q109" s="212" t="s">
        <v>37</v>
      </c>
      <c r="R109" s="71" t="s">
        <v>38</v>
      </c>
    </row>
    <row r="110" spans="1:18" ht="21" x14ac:dyDescent="0.35">
      <c r="A110" s="78">
        <v>13</v>
      </c>
      <c r="B110" s="183" t="s">
        <v>399</v>
      </c>
      <c r="C110" s="205" t="s">
        <v>403</v>
      </c>
      <c r="D110" s="99">
        <v>50000</v>
      </c>
      <c r="E110" s="108" t="s">
        <v>41</v>
      </c>
      <c r="F110" s="108" t="s">
        <v>17</v>
      </c>
      <c r="G110" s="81"/>
      <c r="H110" s="81"/>
      <c r="I110" s="81"/>
      <c r="J110" s="82"/>
      <c r="K110" s="82"/>
      <c r="L110" s="82"/>
      <c r="M110" s="82"/>
      <c r="N110" s="82"/>
      <c r="O110" s="82"/>
      <c r="P110" s="82"/>
      <c r="Q110" s="82"/>
      <c r="R110" s="82"/>
    </row>
    <row r="111" spans="1:18" ht="21" x14ac:dyDescent="0.35">
      <c r="A111" s="83"/>
      <c r="B111" s="122" t="s">
        <v>400</v>
      </c>
      <c r="C111" s="225" t="s">
        <v>404</v>
      </c>
      <c r="D111" s="37"/>
      <c r="E111" s="144"/>
      <c r="F111" s="83"/>
      <c r="G111" s="85"/>
      <c r="H111" s="85"/>
      <c r="I111" s="85"/>
      <c r="J111" s="94"/>
      <c r="K111" s="94"/>
      <c r="L111" s="94"/>
      <c r="M111" s="94"/>
      <c r="N111" s="94"/>
      <c r="O111" s="94"/>
      <c r="P111" s="94"/>
      <c r="Q111" s="94"/>
      <c r="R111" s="94"/>
    </row>
    <row r="112" spans="1:18" ht="21" x14ac:dyDescent="0.35">
      <c r="A112" s="83"/>
      <c r="B112" s="183" t="s">
        <v>406</v>
      </c>
      <c r="C112" s="205" t="s">
        <v>407</v>
      </c>
      <c r="D112" s="105"/>
      <c r="E112" s="83"/>
      <c r="F112" s="83"/>
      <c r="G112" s="85"/>
      <c r="H112" s="85"/>
      <c r="I112" s="85"/>
      <c r="J112" s="94"/>
      <c r="K112" s="94"/>
      <c r="L112" s="94"/>
      <c r="M112" s="94"/>
      <c r="N112" s="94"/>
      <c r="O112" s="94"/>
      <c r="P112" s="94"/>
      <c r="Q112" s="94"/>
      <c r="R112" s="94"/>
    </row>
    <row r="113" spans="1:18" ht="21" x14ac:dyDescent="0.35">
      <c r="A113" s="167"/>
      <c r="B113" s="122" t="s">
        <v>402</v>
      </c>
      <c r="C113" s="225" t="s">
        <v>408</v>
      </c>
      <c r="D113" s="173"/>
      <c r="E113" s="167"/>
      <c r="F113" s="167"/>
      <c r="G113" s="133"/>
      <c r="H113" s="133"/>
      <c r="I113" s="133"/>
      <c r="J113" s="180"/>
      <c r="K113" s="180"/>
      <c r="L113" s="180"/>
      <c r="M113" s="180"/>
      <c r="N113" s="180"/>
      <c r="O113" s="180"/>
      <c r="P113" s="180"/>
      <c r="Q113" s="180"/>
      <c r="R113" s="180"/>
    </row>
    <row r="114" spans="1:18" ht="21" x14ac:dyDescent="0.35">
      <c r="A114" s="167"/>
      <c r="B114" s="103" t="s">
        <v>274</v>
      </c>
      <c r="C114" s="229"/>
      <c r="D114" s="173"/>
      <c r="E114" s="167"/>
      <c r="F114" s="167"/>
      <c r="G114" s="133"/>
      <c r="H114" s="133"/>
      <c r="I114" s="133"/>
      <c r="J114" s="180"/>
      <c r="K114" s="180"/>
      <c r="L114" s="180"/>
      <c r="M114" s="180"/>
      <c r="N114" s="180"/>
      <c r="O114" s="180"/>
      <c r="P114" s="180"/>
      <c r="Q114" s="180"/>
      <c r="R114" s="180"/>
    </row>
    <row r="115" spans="1:18" ht="21" x14ac:dyDescent="0.35">
      <c r="A115" s="167"/>
      <c r="B115" s="183" t="s">
        <v>418</v>
      </c>
      <c r="C115" s="229"/>
      <c r="D115" s="173"/>
      <c r="E115" s="167"/>
      <c r="F115" s="167"/>
      <c r="G115" s="133"/>
      <c r="H115" s="133"/>
      <c r="I115" s="133"/>
      <c r="J115" s="180"/>
      <c r="K115" s="180"/>
      <c r="L115" s="180"/>
      <c r="M115" s="180"/>
      <c r="N115" s="180"/>
      <c r="O115" s="180"/>
      <c r="P115" s="180"/>
      <c r="Q115" s="180"/>
      <c r="R115" s="180"/>
    </row>
    <row r="116" spans="1:18" ht="21" x14ac:dyDescent="0.35">
      <c r="A116" s="87"/>
      <c r="B116" s="87"/>
      <c r="C116" s="87"/>
      <c r="D116" s="87"/>
      <c r="E116" s="87"/>
      <c r="F116" s="87"/>
      <c r="G116" s="87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</row>
    <row r="117" spans="1:18" ht="21" x14ac:dyDescent="0.35">
      <c r="A117" s="91">
        <v>14</v>
      </c>
      <c r="B117" s="183" t="s">
        <v>399</v>
      </c>
      <c r="C117" s="205" t="s">
        <v>403</v>
      </c>
      <c r="D117" s="38">
        <v>50000</v>
      </c>
      <c r="E117" s="108" t="s">
        <v>41</v>
      </c>
      <c r="F117" s="108" t="s">
        <v>17</v>
      </c>
      <c r="G117" s="93"/>
      <c r="H117" s="81"/>
      <c r="I117" s="81"/>
      <c r="J117" s="82"/>
      <c r="K117" s="82"/>
      <c r="L117" s="82"/>
      <c r="M117" s="82"/>
      <c r="N117" s="82"/>
      <c r="O117" s="82"/>
      <c r="P117" s="82"/>
      <c r="Q117" s="82"/>
      <c r="R117" s="82"/>
    </row>
    <row r="118" spans="1:18" ht="21" x14ac:dyDescent="0.35">
      <c r="A118" s="83"/>
      <c r="B118" s="122" t="s">
        <v>400</v>
      </c>
      <c r="C118" s="225" t="s">
        <v>404</v>
      </c>
      <c r="D118" s="37"/>
      <c r="E118" s="144"/>
      <c r="F118" s="83"/>
      <c r="G118" s="85"/>
      <c r="H118" s="85"/>
      <c r="I118" s="85"/>
      <c r="J118" s="94"/>
      <c r="K118" s="94"/>
      <c r="L118" s="94"/>
      <c r="M118" s="94"/>
      <c r="N118" s="94"/>
      <c r="O118" s="94"/>
      <c r="P118" s="94"/>
      <c r="Q118" s="94"/>
      <c r="R118" s="94"/>
    </row>
    <row r="119" spans="1:18" ht="21" x14ac:dyDescent="0.35">
      <c r="A119" s="83"/>
      <c r="B119" s="183" t="s">
        <v>409</v>
      </c>
      <c r="C119" s="205" t="s">
        <v>410</v>
      </c>
      <c r="D119" s="105"/>
      <c r="E119" s="83"/>
      <c r="F119" s="83"/>
      <c r="G119" s="85"/>
      <c r="H119" s="85"/>
      <c r="I119" s="85"/>
      <c r="J119" s="94"/>
      <c r="K119" s="94"/>
      <c r="L119" s="94"/>
      <c r="M119" s="94"/>
      <c r="N119" s="94"/>
      <c r="O119" s="94"/>
      <c r="P119" s="94"/>
      <c r="Q119" s="94"/>
      <c r="R119" s="94"/>
    </row>
    <row r="120" spans="1:18" ht="21" x14ac:dyDescent="0.35">
      <c r="A120" s="167"/>
      <c r="B120" s="122" t="s">
        <v>408</v>
      </c>
      <c r="C120" s="225" t="s">
        <v>411</v>
      </c>
      <c r="D120" s="173"/>
      <c r="E120" s="167"/>
      <c r="F120" s="167"/>
      <c r="G120" s="133"/>
      <c r="H120" s="133"/>
      <c r="I120" s="133"/>
      <c r="J120" s="180"/>
      <c r="K120" s="180"/>
      <c r="L120" s="180"/>
      <c r="M120" s="180"/>
      <c r="N120" s="180"/>
      <c r="O120" s="180"/>
      <c r="P120" s="180"/>
      <c r="Q120" s="180"/>
      <c r="R120" s="180"/>
    </row>
    <row r="121" spans="1:18" ht="21" x14ac:dyDescent="0.35">
      <c r="A121" s="83"/>
      <c r="B121" s="103" t="s">
        <v>274</v>
      </c>
      <c r="C121" s="84" t="s">
        <v>412</v>
      </c>
      <c r="D121" s="37"/>
      <c r="E121" s="110"/>
      <c r="F121" s="110"/>
      <c r="G121" s="85"/>
      <c r="H121" s="85"/>
      <c r="I121" s="85"/>
      <c r="J121" s="94"/>
      <c r="K121" s="94"/>
      <c r="L121" s="94"/>
      <c r="M121" s="94"/>
      <c r="N121" s="94"/>
      <c r="O121" s="94"/>
      <c r="P121" s="94"/>
      <c r="Q121" s="94"/>
      <c r="R121" s="94"/>
    </row>
    <row r="122" spans="1:18" ht="21" x14ac:dyDescent="0.35">
      <c r="A122" s="91"/>
      <c r="B122" s="183" t="s">
        <v>417</v>
      </c>
      <c r="C122" s="205"/>
      <c r="D122" s="91"/>
      <c r="E122" s="108"/>
      <c r="F122" s="108"/>
      <c r="G122" s="93"/>
      <c r="H122" s="93"/>
      <c r="I122" s="93"/>
      <c r="J122" s="119"/>
      <c r="K122" s="119"/>
      <c r="L122" s="119"/>
      <c r="M122" s="119"/>
      <c r="N122" s="119"/>
      <c r="O122" s="119"/>
      <c r="P122" s="119"/>
      <c r="Q122" s="119"/>
      <c r="R122" s="119"/>
    </row>
    <row r="123" spans="1:18" ht="21" x14ac:dyDescent="0.35">
      <c r="A123" s="94"/>
      <c r="B123" s="122"/>
      <c r="C123" s="225"/>
      <c r="D123" s="103"/>
      <c r="E123" s="110"/>
      <c r="F123" s="110"/>
      <c r="G123" s="85"/>
      <c r="H123" s="85"/>
      <c r="I123" s="85"/>
      <c r="J123" s="94"/>
      <c r="K123" s="94"/>
      <c r="L123" s="94"/>
      <c r="M123" s="94"/>
      <c r="N123" s="94"/>
      <c r="O123" s="94"/>
      <c r="P123" s="94"/>
      <c r="Q123" s="94"/>
      <c r="R123" s="94"/>
    </row>
    <row r="124" spans="1:18" ht="21" x14ac:dyDescent="0.35">
      <c r="A124" s="91"/>
      <c r="B124" s="183"/>
      <c r="C124" s="205"/>
      <c r="D124" s="91"/>
      <c r="E124" s="91"/>
      <c r="F124" s="91"/>
      <c r="G124" s="85"/>
      <c r="H124" s="85"/>
      <c r="I124" s="85"/>
      <c r="J124" s="94"/>
      <c r="K124" s="94"/>
      <c r="L124" s="94"/>
      <c r="M124" s="94"/>
      <c r="N124" s="94"/>
      <c r="O124" s="94"/>
      <c r="P124" s="94"/>
      <c r="Q124" s="94"/>
      <c r="R124" s="94"/>
    </row>
    <row r="125" spans="1:18" ht="21" x14ac:dyDescent="0.35">
      <c r="A125" s="94"/>
      <c r="B125" s="103"/>
      <c r="C125" s="103"/>
      <c r="D125" s="103"/>
      <c r="E125" s="110"/>
      <c r="F125" s="110"/>
      <c r="G125" s="85"/>
      <c r="H125" s="85"/>
      <c r="I125" s="85"/>
      <c r="J125" s="94"/>
      <c r="K125" s="94"/>
      <c r="L125" s="94"/>
      <c r="M125" s="94"/>
      <c r="N125" s="94"/>
      <c r="O125" s="94"/>
      <c r="P125" s="94"/>
      <c r="Q125" s="94"/>
      <c r="R125" s="94"/>
    </row>
    <row r="126" spans="1:18" ht="21" x14ac:dyDescent="0.35">
      <c r="A126" s="87"/>
      <c r="B126" s="87"/>
      <c r="C126" s="87"/>
      <c r="D126" s="87"/>
      <c r="E126" s="87"/>
      <c r="F126" s="87"/>
      <c r="G126" s="90"/>
      <c r="H126" s="90"/>
      <c r="I126" s="90"/>
      <c r="J126" s="97"/>
      <c r="K126" s="97"/>
      <c r="L126" s="97"/>
      <c r="M126" s="97"/>
      <c r="N126" s="97"/>
      <c r="O126" s="97"/>
      <c r="P126" s="97"/>
      <c r="Q126" s="97"/>
      <c r="R126" s="97"/>
    </row>
    <row r="127" spans="1:18" ht="21" x14ac:dyDescent="0.35">
      <c r="A127" s="63"/>
      <c r="B127" s="64"/>
      <c r="C127" s="53"/>
      <c r="D127" s="65"/>
      <c r="E127" s="63"/>
      <c r="F127" s="63"/>
      <c r="G127" s="64"/>
      <c r="H127" s="64"/>
      <c r="I127" s="64"/>
      <c r="J127" s="63"/>
      <c r="K127" s="63"/>
      <c r="L127" s="63"/>
      <c r="M127" s="63"/>
      <c r="N127" s="63"/>
      <c r="O127" s="63"/>
      <c r="P127" s="63"/>
      <c r="Q127" s="63"/>
      <c r="R127" s="63"/>
    </row>
    <row r="128" spans="1:18" ht="21" x14ac:dyDescent="0.35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ht="21" x14ac:dyDescent="0.35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ht="21" x14ac:dyDescent="0.35">
      <c r="A130" s="53"/>
      <c r="B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</sheetData>
  <mergeCells count="40">
    <mergeCell ref="A78:R78"/>
    <mergeCell ref="A79:R79"/>
    <mergeCell ref="A80:R80"/>
    <mergeCell ref="A83:A84"/>
    <mergeCell ref="B83:B84"/>
    <mergeCell ref="D83:D84"/>
    <mergeCell ref="G83:I83"/>
    <mergeCell ref="J83:R83"/>
    <mergeCell ref="A53:R53"/>
    <mergeCell ref="A54:R54"/>
    <mergeCell ref="A55:R55"/>
    <mergeCell ref="A58:A59"/>
    <mergeCell ref="B58:B59"/>
    <mergeCell ref="D58:D59"/>
    <mergeCell ref="G58:I58"/>
    <mergeCell ref="J58:R58"/>
    <mergeCell ref="A2:R2"/>
    <mergeCell ref="A3:R3"/>
    <mergeCell ref="A4:R4"/>
    <mergeCell ref="A7:A8"/>
    <mergeCell ref="B7:B8"/>
    <mergeCell ref="D7:D8"/>
    <mergeCell ref="G7:I7"/>
    <mergeCell ref="J7:R7"/>
    <mergeCell ref="A27:R27"/>
    <mergeCell ref="A28:R28"/>
    <mergeCell ref="A29:R29"/>
    <mergeCell ref="A32:A33"/>
    <mergeCell ref="B32:B33"/>
    <mergeCell ref="D32:D33"/>
    <mergeCell ref="G32:I32"/>
    <mergeCell ref="J32:R32"/>
    <mergeCell ref="A103:R103"/>
    <mergeCell ref="A104:R104"/>
    <mergeCell ref="A105:R105"/>
    <mergeCell ref="A108:A109"/>
    <mergeCell ref="B108:B109"/>
    <mergeCell ref="D108:D109"/>
    <mergeCell ref="G108:I108"/>
    <mergeCell ref="J108:R108"/>
  </mergeCells>
  <pageMargins left="0.19685039370078741" right="0.11811023622047245" top="0.98425196850393704" bottom="0.55118110236220474" header="0.31496062992125984" footer="0.31496062992125984"/>
  <pageSetup paperSize="9" scale="90" firstPageNumber="33" orientation="landscape" useFirstPageNumber="1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29"/>
  <sheetViews>
    <sheetView view="pageBreakPreview" topLeftCell="I4" zoomScale="120" zoomScaleNormal="80" zoomScaleSheetLayoutView="120" workbookViewId="0">
      <selection activeCell="O34" sqref="O34"/>
    </sheetView>
  </sheetViews>
  <sheetFormatPr defaultRowHeight="16.5" x14ac:dyDescent="0.35"/>
  <cols>
    <col min="1" max="1" width="9" style="146"/>
    <col min="2" max="2" width="12.375" style="146" bestFit="1" customWidth="1"/>
    <col min="3" max="4" width="11.125" style="146" bestFit="1" customWidth="1"/>
    <col min="5" max="7" width="12.375" style="146" bestFit="1" customWidth="1"/>
    <col min="8" max="10" width="11.125" style="146" bestFit="1" customWidth="1"/>
    <col min="11" max="13" width="12.375" style="146" bestFit="1" customWidth="1"/>
    <col min="14" max="16" width="11.125" style="146" bestFit="1" customWidth="1"/>
    <col min="17" max="17" width="12.625" style="146" bestFit="1" customWidth="1"/>
    <col min="18" max="20" width="12.375" style="146" bestFit="1" customWidth="1"/>
    <col min="21" max="21" width="15.25" style="146" customWidth="1"/>
    <col min="22" max="16384" width="9" style="146"/>
  </cols>
  <sheetData>
    <row r="1" spans="1:21" x14ac:dyDescent="0.35">
      <c r="B1" s="146">
        <v>1</v>
      </c>
      <c r="C1" s="146">
        <v>2</v>
      </c>
      <c r="D1" s="146">
        <v>3</v>
      </c>
      <c r="E1" s="146">
        <v>4</v>
      </c>
      <c r="F1" s="146">
        <v>5</v>
      </c>
      <c r="G1" s="146">
        <v>6</v>
      </c>
      <c r="H1" s="146">
        <v>7</v>
      </c>
      <c r="I1" s="146">
        <v>8</v>
      </c>
      <c r="J1" s="146">
        <v>9</v>
      </c>
      <c r="K1" s="146">
        <v>10</v>
      </c>
      <c r="L1" s="146">
        <v>11</v>
      </c>
      <c r="M1" s="146">
        <v>12</v>
      </c>
      <c r="N1" s="146">
        <v>13</v>
      </c>
      <c r="O1" s="146">
        <v>14</v>
      </c>
      <c r="P1" s="146">
        <v>15</v>
      </c>
      <c r="Q1" s="146">
        <v>16</v>
      </c>
      <c r="R1" s="146">
        <v>17</v>
      </c>
      <c r="S1" s="146">
        <v>18</v>
      </c>
      <c r="T1" s="146">
        <v>19</v>
      </c>
    </row>
    <row r="2" spans="1:21" ht="26.25" x14ac:dyDescent="0.55000000000000004">
      <c r="A2" s="146">
        <v>1.1000000000000001</v>
      </c>
      <c r="B2" s="147">
        <v>134000</v>
      </c>
      <c r="C2" s="147">
        <v>203000</v>
      </c>
      <c r="D2" s="147">
        <v>200000</v>
      </c>
      <c r="E2" s="147">
        <v>162000</v>
      </c>
      <c r="F2" s="147">
        <v>111500</v>
      </c>
      <c r="G2" s="147">
        <v>200000</v>
      </c>
      <c r="H2" s="147">
        <v>200000</v>
      </c>
      <c r="I2" s="147">
        <v>200000</v>
      </c>
      <c r="J2" s="147">
        <v>207000</v>
      </c>
      <c r="K2" s="147">
        <v>800000</v>
      </c>
      <c r="L2" s="147">
        <v>198800</v>
      </c>
      <c r="M2" s="147">
        <v>200000</v>
      </c>
      <c r="N2" s="147">
        <v>100000</v>
      </c>
      <c r="O2" s="147">
        <v>126000</v>
      </c>
      <c r="P2" s="147">
        <v>199000</v>
      </c>
      <c r="Q2" s="147"/>
      <c r="U2" s="148">
        <f>SUM(B2:T2)</f>
        <v>3241300</v>
      </c>
    </row>
    <row r="3" spans="1:21" ht="26.25" x14ac:dyDescent="0.55000000000000004">
      <c r="A3" s="146">
        <v>1.2</v>
      </c>
      <c r="B3" s="147">
        <v>1499000</v>
      </c>
      <c r="C3" s="147">
        <v>116000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U3" s="148">
        <f>SUM(B3:T3)</f>
        <v>1615000</v>
      </c>
    </row>
    <row r="4" spans="1:21" ht="26.25" x14ac:dyDescent="0.55000000000000004">
      <c r="A4" s="146">
        <v>1.3</v>
      </c>
      <c r="B4" s="147">
        <v>60500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U4" s="148">
        <f>SUM(B4:T4)</f>
        <v>60500</v>
      </c>
    </row>
    <row r="5" spans="1:21" ht="26.25" x14ac:dyDescent="0.55000000000000004"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U5" s="149">
        <f>SUM(U2:U4)</f>
        <v>4916800</v>
      </c>
    </row>
    <row r="6" spans="1:21" ht="26.25" x14ac:dyDescent="0.55000000000000004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21" ht="26.25" x14ac:dyDescent="0.55000000000000004">
      <c r="A7" s="146">
        <v>2.1</v>
      </c>
      <c r="B7" s="147">
        <v>20000</v>
      </c>
      <c r="C7" s="147">
        <v>10000</v>
      </c>
      <c r="D7" s="147">
        <v>10000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U7" s="148">
        <f>SUM(B7:T7)</f>
        <v>40000</v>
      </c>
    </row>
    <row r="8" spans="1:21" ht="26.25" x14ac:dyDescent="0.55000000000000004">
      <c r="A8" s="146">
        <v>2.2000000000000002</v>
      </c>
      <c r="B8" s="147">
        <v>10000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U8" s="148">
        <f>SUM(B8:T8)</f>
        <v>10000</v>
      </c>
    </row>
    <row r="9" spans="1:21" ht="26.25" x14ac:dyDescent="0.55000000000000004">
      <c r="A9" s="146">
        <v>2.2999999999999998</v>
      </c>
      <c r="B9" s="147">
        <v>10000</v>
      </c>
      <c r="C9" s="147">
        <v>15000</v>
      </c>
      <c r="D9" s="147">
        <v>15000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U9" s="148">
        <f>SUM(B9:T9)</f>
        <v>40000</v>
      </c>
    </row>
    <row r="10" spans="1:21" ht="26.25" x14ac:dyDescent="0.55000000000000004"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U10" s="149">
        <f>SUM(U7:U9)</f>
        <v>90000</v>
      </c>
    </row>
    <row r="11" spans="1:21" ht="26.25" x14ac:dyDescent="0.55000000000000004"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1:21" ht="26.25" x14ac:dyDescent="0.55000000000000004">
      <c r="A12" s="146">
        <v>3.1</v>
      </c>
      <c r="B12" s="147">
        <v>50000</v>
      </c>
      <c r="C12" s="147">
        <v>5000</v>
      </c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U12" s="148">
        <f>SUM(B12:T12)</f>
        <v>55000</v>
      </c>
    </row>
    <row r="13" spans="1:21" ht="26.25" x14ac:dyDescent="0.55000000000000004">
      <c r="A13" s="146">
        <v>3.2</v>
      </c>
      <c r="B13" s="147">
        <v>50000</v>
      </c>
      <c r="C13" s="147">
        <v>20000</v>
      </c>
      <c r="D13" s="147">
        <v>20000</v>
      </c>
      <c r="E13" s="147">
        <v>30000</v>
      </c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U13" s="148">
        <f>SUM(B13:T13)</f>
        <v>120000</v>
      </c>
    </row>
    <row r="14" spans="1:21" ht="26.25" x14ac:dyDescent="0.55000000000000004"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U14" s="149">
        <f>SUM(U12:U13)</f>
        <v>175000</v>
      </c>
    </row>
    <row r="15" spans="1:21" ht="26.25" x14ac:dyDescent="0.55000000000000004"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</row>
    <row r="16" spans="1:21" ht="26.25" x14ac:dyDescent="0.55000000000000004">
      <c r="A16" s="146">
        <v>4.0999999999999996</v>
      </c>
      <c r="B16" s="147">
        <v>50000</v>
      </c>
      <c r="C16" s="147">
        <v>80000</v>
      </c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U16" s="148">
        <f>SUM(B16:T16)</f>
        <v>130000</v>
      </c>
    </row>
    <row r="17" spans="1:21" ht="26.25" x14ac:dyDescent="0.55000000000000004">
      <c r="A17" s="146">
        <v>4.2</v>
      </c>
      <c r="B17" s="147">
        <v>10000</v>
      </c>
      <c r="C17" s="147">
        <v>20000</v>
      </c>
      <c r="D17" s="147">
        <v>360000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U17" s="148">
        <f>SUM(B17:T17)</f>
        <v>390000</v>
      </c>
    </row>
    <row r="18" spans="1:21" ht="26.25" x14ac:dyDescent="0.55000000000000004">
      <c r="A18" s="146">
        <v>4.3</v>
      </c>
      <c r="B18" s="147">
        <v>20000</v>
      </c>
      <c r="C18" s="147">
        <v>10000</v>
      </c>
      <c r="D18" s="147">
        <v>10000</v>
      </c>
      <c r="E18" s="147">
        <v>15000</v>
      </c>
      <c r="F18" s="147">
        <v>10000</v>
      </c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U18" s="148">
        <f>SUM(B18:T18)</f>
        <v>65000</v>
      </c>
    </row>
    <row r="19" spans="1:21" ht="26.25" x14ac:dyDescent="0.55000000000000004"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U19" s="149">
        <f>SUM(U16:U18)</f>
        <v>585000</v>
      </c>
    </row>
    <row r="20" spans="1:21" ht="26.25" x14ac:dyDescent="0.55000000000000004">
      <c r="A20" s="146">
        <v>5.0999999999999996</v>
      </c>
      <c r="B20" s="147">
        <v>50000</v>
      </c>
      <c r="C20" s="147">
        <v>20000</v>
      </c>
      <c r="D20" s="147">
        <v>10000</v>
      </c>
      <c r="E20" s="147">
        <v>48000</v>
      </c>
      <c r="F20" s="147">
        <v>17000</v>
      </c>
      <c r="G20" s="147">
        <v>50000</v>
      </c>
      <c r="H20" s="147">
        <v>100000</v>
      </c>
      <c r="I20" s="147">
        <v>7000</v>
      </c>
      <c r="J20" s="147">
        <v>7000</v>
      </c>
      <c r="K20" s="147">
        <v>29000</v>
      </c>
      <c r="L20" s="147">
        <v>3200</v>
      </c>
      <c r="M20" s="147">
        <v>16000</v>
      </c>
      <c r="N20" s="147">
        <v>17000</v>
      </c>
      <c r="O20" s="147">
        <v>98000</v>
      </c>
      <c r="P20" s="147">
        <v>22000</v>
      </c>
      <c r="Q20" s="147">
        <v>53000</v>
      </c>
      <c r="R20" s="147">
        <v>100000</v>
      </c>
      <c r="S20" s="147">
        <v>170000</v>
      </c>
      <c r="T20" s="147">
        <v>550960</v>
      </c>
      <c r="U20" s="148">
        <f>SUM(B20:T20)</f>
        <v>1368160</v>
      </c>
    </row>
    <row r="21" spans="1:21" ht="26.25" x14ac:dyDescent="0.55000000000000004">
      <c r="A21" s="146">
        <v>5.2</v>
      </c>
      <c r="B21" s="147">
        <v>20000</v>
      </c>
      <c r="C21" s="147">
        <v>5000</v>
      </c>
      <c r="D21" s="147">
        <v>20000</v>
      </c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U21" s="148">
        <f>SUM(B21:T21)</f>
        <v>45000</v>
      </c>
    </row>
    <row r="22" spans="1:21" ht="26.25" x14ac:dyDescent="0.55000000000000004">
      <c r="A22" s="146">
        <v>5.3</v>
      </c>
      <c r="B22" s="147">
        <v>50000</v>
      </c>
      <c r="C22" s="147">
        <v>20000</v>
      </c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U22" s="148">
        <f>SUM(B22:T22)</f>
        <v>70000</v>
      </c>
    </row>
    <row r="23" spans="1:21" ht="26.25" x14ac:dyDescent="0.55000000000000004"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U23" s="149">
        <f>SUM(U20:U22)</f>
        <v>1483160</v>
      </c>
    </row>
    <row r="24" spans="1:21" ht="26.25" x14ac:dyDescent="0.55000000000000004">
      <c r="A24" s="146">
        <v>6.1</v>
      </c>
      <c r="B24" s="147">
        <v>641300</v>
      </c>
      <c r="C24" s="147">
        <v>1552000</v>
      </c>
      <c r="D24" s="147">
        <v>200000</v>
      </c>
      <c r="E24" s="147">
        <v>52500</v>
      </c>
      <c r="F24" s="147">
        <v>3360000</v>
      </c>
      <c r="G24" s="147">
        <v>10000</v>
      </c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U24" s="148">
        <f>SUM(B24:T24)</f>
        <v>5815800</v>
      </c>
    </row>
    <row r="25" spans="1:21" ht="26.25" x14ac:dyDescent="0.55000000000000004">
      <c r="A25" s="146">
        <v>6.2</v>
      </c>
      <c r="B25" s="147">
        <v>5000</v>
      </c>
      <c r="C25" s="147">
        <v>15000</v>
      </c>
      <c r="D25" s="147">
        <v>20000</v>
      </c>
      <c r="E25" s="147">
        <v>100000</v>
      </c>
      <c r="F25" s="147">
        <v>100000</v>
      </c>
      <c r="G25" s="147">
        <v>100000</v>
      </c>
      <c r="H25" s="147">
        <v>5000</v>
      </c>
      <c r="I25" s="147">
        <v>12000</v>
      </c>
      <c r="J25" s="147">
        <v>36000</v>
      </c>
      <c r="K25" s="147">
        <v>100000</v>
      </c>
      <c r="L25" s="147">
        <v>300000</v>
      </c>
      <c r="M25" s="147">
        <v>200000</v>
      </c>
      <c r="N25" s="147">
        <v>30000</v>
      </c>
      <c r="O25" s="147">
        <v>50000</v>
      </c>
      <c r="U25" s="148">
        <f>SUM(B25:T25)</f>
        <v>1073000</v>
      </c>
    </row>
    <row r="26" spans="1:21" ht="26.25" x14ac:dyDescent="0.55000000000000004">
      <c r="A26" s="146">
        <v>6.3</v>
      </c>
      <c r="B26" s="147">
        <v>100000</v>
      </c>
      <c r="C26" s="147">
        <v>50000</v>
      </c>
      <c r="D26" s="147">
        <v>50000</v>
      </c>
      <c r="E26" s="147">
        <v>10000</v>
      </c>
      <c r="U26" s="148">
        <f>SUM(B26:T26)</f>
        <v>210000</v>
      </c>
    </row>
    <row r="27" spans="1:21" x14ac:dyDescent="0.35">
      <c r="U27" s="149">
        <f>SUM(U24:U26)</f>
        <v>7098800</v>
      </c>
    </row>
    <row r="28" spans="1:21" x14ac:dyDescent="0.35">
      <c r="U28" s="148">
        <f>U5+U10+U14+U19+U23+U27</f>
        <v>14348760</v>
      </c>
    </row>
    <row r="29" spans="1:21" x14ac:dyDescent="0.35">
      <c r="U29" s="148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4:B871"/>
  <sheetViews>
    <sheetView topLeftCell="A64" workbookViewId="0">
      <selection activeCell="E66" sqref="E66"/>
    </sheetView>
  </sheetViews>
  <sheetFormatPr defaultRowHeight="14.25" x14ac:dyDescent="0.2"/>
  <cols>
    <col min="1" max="1" width="7" customWidth="1"/>
    <col min="2" max="2" width="11.75" customWidth="1"/>
  </cols>
  <sheetData>
    <row r="4" spans="2:2" ht="21" x14ac:dyDescent="0.35">
      <c r="B4" s="23"/>
    </row>
    <row r="5" spans="2:2" ht="21" x14ac:dyDescent="0.35">
      <c r="B5" s="23"/>
    </row>
    <row r="6" spans="2:2" ht="21" x14ac:dyDescent="0.35">
      <c r="B6" s="23"/>
    </row>
    <row r="7" spans="2:2" ht="14.25" customHeight="1" x14ac:dyDescent="0.2">
      <c r="B7" s="246" t="s">
        <v>0</v>
      </c>
    </row>
    <row r="8" spans="2:2" x14ac:dyDescent="0.2">
      <c r="B8" s="247"/>
    </row>
    <row r="9" spans="2:2" ht="21" x14ac:dyDescent="0.35">
      <c r="B9" s="29">
        <v>79200</v>
      </c>
    </row>
    <row r="10" spans="2:2" ht="21" x14ac:dyDescent="0.35">
      <c r="B10" s="31"/>
    </row>
    <row r="11" spans="2:2" ht="21" x14ac:dyDescent="0.35">
      <c r="B11" s="31"/>
    </row>
    <row r="12" spans="2:2" ht="21" x14ac:dyDescent="0.35">
      <c r="B12" s="32"/>
    </row>
    <row r="13" spans="2:2" ht="21" x14ac:dyDescent="0.35">
      <c r="B13" s="30">
        <v>10400</v>
      </c>
    </row>
    <row r="14" spans="2:2" ht="21" x14ac:dyDescent="0.35">
      <c r="B14" s="31"/>
    </row>
    <row r="15" spans="2:2" ht="21" x14ac:dyDescent="0.35">
      <c r="B15" s="31"/>
    </row>
    <row r="16" spans="2:2" ht="21" x14ac:dyDescent="0.35">
      <c r="B16" s="32"/>
    </row>
    <row r="17" spans="2:2" ht="21" x14ac:dyDescent="0.35">
      <c r="B17" s="30">
        <v>27400</v>
      </c>
    </row>
    <row r="18" spans="2:2" ht="21" x14ac:dyDescent="0.35">
      <c r="B18" s="28"/>
    </row>
    <row r="19" spans="2:2" ht="21" x14ac:dyDescent="0.35">
      <c r="B19" s="28"/>
    </row>
    <row r="20" spans="2:2" ht="21" x14ac:dyDescent="0.35">
      <c r="B20" s="28"/>
    </row>
    <row r="21" spans="2:2" ht="21" x14ac:dyDescent="0.35">
      <c r="B21" s="45">
        <v>27400</v>
      </c>
    </row>
    <row r="22" spans="2:2" ht="21" x14ac:dyDescent="0.35">
      <c r="B22" s="28"/>
    </row>
    <row r="23" spans="2:2" ht="21" x14ac:dyDescent="0.35">
      <c r="B23" s="27"/>
    </row>
    <row r="24" spans="2:2" ht="21" x14ac:dyDescent="0.35">
      <c r="B24" s="23"/>
    </row>
    <row r="28" spans="2:2" ht="21" x14ac:dyDescent="0.35">
      <c r="B28" s="23"/>
    </row>
    <row r="29" spans="2:2" ht="14.25" customHeight="1" x14ac:dyDescent="0.2">
      <c r="B29" s="246" t="s">
        <v>0</v>
      </c>
    </row>
    <row r="30" spans="2:2" x14ac:dyDescent="0.2">
      <c r="B30" s="247"/>
    </row>
    <row r="31" spans="2:2" ht="21" x14ac:dyDescent="0.35">
      <c r="B31" s="30">
        <v>27400</v>
      </c>
    </row>
    <row r="32" spans="2:2" ht="21" x14ac:dyDescent="0.35">
      <c r="B32" s="31"/>
    </row>
    <row r="33" spans="2:2" ht="21" x14ac:dyDescent="0.35">
      <c r="B33" s="44"/>
    </row>
    <row r="34" spans="2:2" ht="21" x14ac:dyDescent="0.35">
      <c r="B34" s="32"/>
    </row>
    <row r="35" spans="2:2" ht="21" x14ac:dyDescent="0.35">
      <c r="B35" s="30">
        <v>27400</v>
      </c>
    </row>
    <row r="36" spans="2:2" ht="21" x14ac:dyDescent="0.35">
      <c r="B36" s="31"/>
    </row>
    <row r="37" spans="2:2" ht="21" x14ac:dyDescent="0.35">
      <c r="B37" s="31"/>
    </row>
    <row r="38" spans="2:2" ht="21" x14ac:dyDescent="0.35">
      <c r="B38" s="32"/>
    </row>
    <row r="39" spans="2:2" ht="21" x14ac:dyDescent="0.35">
      <c r="B39" s="30">
        <v>27400</v>
      </c>
    </row>
    <row r="40" spans="2:2" ht="21" x14ac:dyDescent="0.35">
      <c r="B40" s="31"/>
    </row>
    <row r="41" spans="2:2" ht="21" x14ac:dyDescent="0.35">
      <c r="B41" s="31"/>
    </row>
    <row r="42" spans="2:2" ht="21" x14ac:dyDescent="0.35">
      <c r="B42" s="32"/>
    </row>
    <row r="43" spans="2:2" ht="21" x14ac:dyDescent="0.35">
      <c r="B43" s="29">
        <v>27400</v>
      </c>
    </row>
    <row r="44" spans="2:2" ht="21" x14ac:dyDescent="0.35">
      <c r="B44" s="31"/>
    </row>
    <row r="45" spans="2:2" ht="21" x14ac:dyDescent="0.35">
      <c r="B45" s="31"/>
    </row>
    <row r="46" spans="2:2" ht="21" x14ac:dyDescent="0.35">
      <c r="B46" s="32"/>
    </row>
    <row r="47" spans="2:2" ht="21" x14ac:dyDescent="0.35">
      <c r="B47" s="29"/>
    </row>
    <row r="48" spans="2:2" ht="21" x14ac:dyDescent="0.35">
      <c r="B48" s="31"/>
    </row>
    <row r="49" spans="2:2" ht="21" x14ac:dyDescent="0.35">
      <c r="B49" s="31"/>
    </row>
    <row r="50" spans="2:2" ht="21" x14ac:dyDescent="0.35">
      <c r="B50" s="32"/>
    </row>
    <row r="51" spans="2:2" ht="21" x14ac:dyDescent="0.35">
      <c r="B51" s="23"/>
    </row>
    <row r="55" spans="2:2" ht="21" x14ac:dyDescent="0.35">
      <c r="B55" s="23"/>
    </row>
    <row r="56" spans="2:2" ht="21" x14ac:dyDescent="0.35">
      <c r="B56" s="23"/>
    </row>
    <row r="57" spans="2:2" ht="21" x14ac:dyDescent="0.35">
      <c r="B57" s="23"/>
    </row>
    <row r="58" spans="2:2" ht="14.25" customHeight="1" x14ac:dyDescent="0.2">
      <c r="B58" s="246" t="s">
        <v>0</v>
      </c>
    </row>
    <row r="59" spans="2:2" x14ac:dyDescent="0.2">
      <c r="B59" s="247"/>
    </row>
    <row r="60" spans="2:2" ht="21" x14ac:dyDescent="0.35">
      <c r="B60" s="29">
        <v>500000</v>
      </c>
    </row>
    <row r="61" spans="2:2" ht="21" x14ac:dyDescent="0.35">
      <c r="B61" s="31"/>
    </row>
    <row r="62" spans="2:2" ht="21" x14ac:dyDescent="0.35">
      <c r="B62" s="31"/>
    </row>
    <row r="63" spans="2:2" ht="21" x14ac:dyDescent="0.35">
      <c r="B63" s="31"/>
    </row>
    <row r="64" spans="2:2" ht="21" x14ac:dyDescent="0.35">
      <c r="B64" s="30"/>
    </row>
    <row r="65" spans="2:2" ht="21" x14ac:dyDescent="0.35">
      <c r="B65" s="31"/>
    </row>
    <row r="66" spans="2:2" ht="21" x14ac:dyDescent="0.35">
      <c r="B66" s="31"/>
    </row>
    <row r="67" spans="2:2" ht="21" x14ac:dyDescent="0.35">
      <c r="B67" s="31"/>
    </row>
    <row r="68" spans="2:2" ht="21" x14ac:dyDescent="0.35">
      <c r="B68" s="30"/>
    </row>
    <row r="69" spans="2:2" ht="21" x14ac:dyDescent="0.35">
      <c r="B69" s="28"/>
    </row>
    <row r="70" spans="2:2" ht="21" x14ac:dyDescent="0.35">
      <c r="B70" s="28"/>
    </row>
    <row r="71" spans="2:2" ht="21" x14ac:dyDescent="0.35">
      <c r="B71" s="28"/>
    </row>
    <row r="72" spans="2:2" ht="21" x14ac:dyDescent="0.35">
      <c r="B72" s="28"/>
    </row>
    <row r="73" spans="2:2" ht="21" x14ac:dyDescent="0.35">
      <c r="B73" s="27"/>
    </row>
    <row r="74" spans="2:2" ht="21" x14ac:dyDescent="0.35">
      <c r="B74" s="23"/>
    </row>
    <row r="78" spans="2:2" ht="21" x14ac:dyDescent="0.35">
      <c r="B78" s="23"/>
    </row>
    <row r="79" spans="2:2" ht="21" x14ac:dyDescent="0.35">
      <c r="B79" s="23"/>
    </row>
    <row r="80" spans="2:2" ht="14.25" customHeight="1" x14ac:dyDescent="0.2">
      <c r="B80" s="246" t="s">
        <v>0</v>
      </c>
    </row>
    <row r="81" spans="2:2" ht="14.25" customHeight="1" x14ac:dyDescent="0.2">
      <c r="B81" s="248"/>
    </row>
    <row r="82" spans="2:2" ht="21" x14ac:dyDescent="0.35">
      <c r="B82" s="30">
        <v>200000</v>
      </c>
    </row>
    <row r="83" spans="2:2" ht="21" x14ac:dyDescent="0.35">
      <c r="B83" s="26"/>
    </row>
    <row r="84" spans="2:2" ht="21" x14ac:dyDescent="0.35">
      <c r="B84" s="31"/>
    </row>
    <row r="85" spans="2:2" ht="21" x14ac:dyDescent="0.35">
      <c r="B85" s="31"/>
    </row>
    <row r="86" spans="2:2" ht="21" x14ac:dyDescent="0.35">
      <c r="B86" s="32"/>
    </row>
    <row r="87" spans="2:2" ht="21" x14ac:dyDescent="0.35">
      <c r="B87" s="30">
        <v>100000</v>
      </c>
    </row>
    <row r="88" spans="2:2" ht="21" x14ac:dyDescent="0.35">
      <c r="B88" s="31"/>
    </row>
    <row r="89" spans="2:2" ht="21" x14ac:dyDescent="0.35">
      <c r="B89" s="31"/>
    </row>
    <row r="90" spans="2:2" ht="21" x14ac:dyDescent="0.35">
      <c r="B90" s="32"/>
    </row>
    <row r="91" spans="2:2" ht="21" x14ac:dyDescent="0.35">
      <c r="B91" s="31"/>
    </row>
    <row r="92" spans="2:2" ht="21" x14ac:dyDescent="0.35">
      <c r="B92" s="31"/>
    </row>
    <row r="93" spans="2:2" ht="21" x14ac:dyDescent="0.35">
      <c r="B93" s="31"/>
    </row>
    <row r="94" spans="2:2" ht="21" x14ac:dyDescent="0.35">
      <c r="B94" s="31"/>
    </row>
    <row r="95" spans="2:2" ht="21" x14ac:dyDescent="0.35">
      <c r="B95" s="31"/>
    </row>
    <row r="96" spans="2:2" ht="21" x14ac:dyDescent="0.35">
      <c r="B96" s="32"/>
    </row>
    <row r="97" spans="2:2" ht="21" x14ac:dyDescent="0.35">
      <c r="B97" s="32"/>
    </row>
    <row r="98" spans="2:2" ht="21" x14ac:dyDescent="0.35">
      <c r="B98" s="23"/>
    </row>
    <row r="102" spans="2:2" ht="21" x14ac:dyDescent="0.35">
      <c r="B102" s="23"/>
    </row>
    <row r="103" spans="2:2" ht="21" x14ac:dyDescent="0.35">
      <c r="B103" s="23"/>
    </row>
    <row r="104" spans="2:2" ht="14.25" customHeight="1" x14ac:dyDescent="0.2">
      <c r="B104" s="246" t="s">
        <v>0</v>
      </c>
    </row>
    <row r="105" spans="2:2" ht="14.25" customHeight="1" x14ac:dyDescent="0.2">
      <c r="B105" s="248"/>
    </row>
    <row r="106" spans="2:2" ht="21" x14ac:dyDescent="0.35">
      <c r="B106" s="46">
        <v>83000</v>
      </c>
    </row>
    <row r="107" spans="2:2" ht="21" x14ac:dyDescent="0.35">
      <c r="B107" s="31"/>
    </row>
    <row r="108" spans="2:2" ht="21" x14ac:dyDescent="0.35">
      <c r="B108" s="32"/>
    </row>
    <row r="109" spans="2:2" ht="21" x14ac:dyDescent="0.35">
      <c r="B109" s="46">
        <v>81400</v>
      </c>
    </row>
    <row r="110" spans="2:2" ht="21" x14ac:dyDescent="0.35">
      <c r="B110" s="31"/>
    </row>
    <row r="111" spans="2:2" ht="21" x14ac:dyDescent="0.35">
      <c r="B111" s="31"/>
    </row>
    <row r="112" spans="2:2" ht="21" x14ac:dyDescent="0.35">
      <c r="B112" s="32"/>
    </row>
    <row r="113" spans="2:2" ht="21" x14ac:dyDescent="0.35">
      <c r="B113" s="35">
        <v>97600</v>
      </c>
    </row>
    <row r="114" spans="2:2" ht="21" x14ac:dyDescent="0.35">
      <c r="B114" s="31"/>
    </row>
    <row r="115" spans="2:2" ht="21" x14ac:dyDescent="0.35">
      <c r="B115" s="31"/>
    </row>
    <row r="116" spans="2:2" ht="21" x14ac:dyDescent="0.35">
      <c r="B116" s="32"/>
    </row>
    <row r="117" spans="2:2" ht="21" x14ac:dyDescent="0.35">
      <c r="B117" s="35">
        <v>99800</v>
      </c>
    </row>
    <row r="118" spans="2:2" ht="21" x14ac:dyDescent="0.35">
      <c r="B118" s="31"/>
    </row>
    <row r="119" spans="2:2" ht="21" x14ac:dyDescent="0.35">
      <c r="B119" s="31"/>
    </row>
    <row r="120" spans="2:2" ht="21" x14ac:dyDescent="0.35">
      <c r="B120" s="32"/>
    </row>
    <row r="121" spans="2:2" ht="21" x14ac:dyDescent="0.35">
      <c r="B121" s="23"/>
    </row>
    <row r="125" spans="2:2" ht="21" x14ac:dyDescent="0.35">
      <c r="B125" s="23"/>
    </row>
    <row r="126" spans="2:2" ht="21" x14ac:dyDescent="0.35">
      <c r="B126" s="23"/>
    </row>
    <row r="127" spans="2:2" ht="14.25" customHeight="1" x14ac:dyDescent="0.2">
      <c r="B127" s="246" t="s">
        <v>0</v>
      </c>
    </row>
    <row r="128" spans="2:2" x14ac:dyDescent="0.2">
      <c r="B128" s="247"/>
    </row>
    <row r="129" spans="2:2" ht="21" x14ac:dyDescent="0.35">
      <c r="B129" s="47">
        <v>10000</v>
      </c>
    </row>
    <row r="130" spans="2:2" ht="21" x14ac:dyDescent="0.35">
      <c r="B130" s="31"/>
    </row>
    <row r="131" spans="2:2" ht="21" x14ac:dyDescent="0.35">
      <c r="B131" s="31"/>
    </row>
    <row r="132" spans="2:2" ht="21" x14ac:dyDescent="0.35">
      <c r="B132" s="32"/>
    </row>
    <row r="133" spans="2:2" ht="21" x14ac:dyDescent="0.35">
      <c r="B133" s="47">
        <v>10000</v>
      </c>
    </row>
    <row r="134" spans="2:2" ht="21" x14ac:dyDescent="0.35">
      <c r="B134" s="31"/>
    </row>
    <row r="135" spans="2:2" ht="21" x14ac:dyDescent="0.35">
      <c r="B135" s="32"/>
    </row>
    <row r="136" spans="2:2" ht="21" x14ac:dyDescent="0.35">
      <c r="B136" s="47">
        <v>10000</v>
      </c>
    </row>
    <row r="137" spans="2:2" ht="21" x14ac:dyDescent="0.35">
      <c r="B137" s="31"/>
    </row>
    <row r="138" spans="2:2" ht="21" x14ac:dyDescent="0.35">
      <c r="B138" s="31"/>
    </row>
    <row r="139" spans="2:2" ht="21" x14ac:dyDescent="0.35">
      <c r="B139" s="31"/>
    </row>
    <row r="140" spans="2:2" ht="21" x14ac:dyDescent="0.35">
      <c r="B140" s="31"/>
    </row>
    <row r="141" spans="2:2" ht="21" x14ac:dyDescent="0.35">
      <c r="B141" s="31"/>
    </row>
    <row r="142" spans="2:2" ht="21" x14ac:dyDescent="0.35">
      <c r="B142" s="31"/>
    </row>
    <row r="143" spans="2:2" ht="21" x14ac:dyDescent="0.35">
      <c r="B143" s="32"/>
    </row>
    <row r="144" spans="2:2" ht="21" x14ac:dyDescent="0.35">
      <c r="B144" s="23"/>
    </row>
    <row r="148" spans="2:2" ht="21" x14ac:dyDescent="0.35">
      <c r="B148" s="23"/>
    </row>
    <row r="149" spans="2:2" ht="21" x14ac:dyDescent="0.35">
      <c r="B149" s="23"/>
    </row>
    <row r="150" spans="2:2" ht="14.25" customHeight="1" x14ac:dyDescent="0.2">
      <c r="B150" s="246" t="s">
        <v>0</v>
      </c>
    </row>
    <row r="151" spans="2:2" x14ac:dyDescent="0.2">
      <c r="B151" s="247"/>
    </row>
    <row r="152" spans="2:2" ht="21" x14ac:dyDescent="0.35">
      <c r="B152" s="29" t="s">
        <v>45</v>
      </c>
    </row>
    <row r="153" spans="2:2" ht="21" x14ac:dyDescent="0.35">
      <c r="B153" s="26"/>
    </row>
    <row r="154" spans="2:2" ht="21" x14ac:dyDescent="0.35">
      <c r="B154" s="31"/>
    </row>
    <row r="155" spans="2:2" ht="21" x14ac:dyDescent="0.35">
      <c r="B155" s="31"/>
    </row>
    <row r="156" spans="2:2" ht="21" x14ac:dyDescent="0.35">
      <c r="B156" s="32"/>
    </row>
    <row r="157" spans="2:2" ht="21" x14ac:dyDescent="0.35">
      <c r="B157" s="30"/>
    </row>
    <row r="158" spans="2:2" ht="21" x14ac:dyDescent="0.35">
      <c r="B158" s="31"/>
    </row>
    <row r="159" spans="2:2" ht="21" x14ac:dyDescent="0.35">
      <c r="B159" s="31"/>
    </row>
    <row r="160" spans="2:2" ht="21" x14ac:dyDescent="0.35">
      <c r="B160" s="31"/>
    </row>
    <row r="161" spans="2:2" ht="21" x14ac:dyDescent="0.35">
      <c r="B161" s="32"/>
    </row>
    <row r="162" spans="2:2" ht="21" x14ac:dyDescent="0.35">
      <c r="B162" s="30"/>
    </row>
    <row r="163" spans="2:2" ht="21" x14ac:dyDescent="0.35">
      <c r="B163" s="31"/>
    </row>
    <row r="164" spans="2:2" ht="21" x14ac:dyDescent="0.35">
      <c r="B164" s="31"/>
    </row>
    <row r="165" spans="2:2" ht="21" x14ac:dyDescent="0.35">
      <c r="B165" s="31"/>
    </row>
    <row r="166" spans="2:2" ht="21" x14ac:dyDescent="0.35">
      <c r="B166" s="32"/>
    </row>
    <row r="167" spans="2:2" ht="21" x14ac:dyDescent="0.35">
      <c r="B167" s="23"/>
    </row>
    <row r="171" spans="2:2" ht="21" x14ac:dyDescent="0.35">
      <c r="B171" s="23"/>
    </row>
    <row r="172" spans="2:2" ht="21" x14ac:dyDescent="0.35">
      <c r="B172" s="23"/>
    </row>
    <row r="173" spans="2:2" ht="14.25" customHeight="1" x14ac:dyDescent="0.2">
      <c r="B173" s="246" t="s">
        <v>0</v>
      </c>
    </row>
    <row r="174" spans="2:2" x14ac:dyDescent="0.2">
      <c r="B174" s="247"/>
    </row>
    <row r="175" spans="2:2" ht="21" x14ac:dyDescent="0.35">
      <c r="B175" s="26" t="s">
        <v>40</v>
      </c>
    </row>
    <row r="176" spans="2:2" ht="21" x14ac:dyDescent="0.35">
      <c r="B176" s="31"/>
    </row>
    <row r="177" spans="2:2" ht="21" x14ac:dyDescent="0.35">
      <c r="B177" s="31"/>
    </row>
    <row r="178" spans="2:2" ht="21" x14ac:dyDescent="0.35">
      <c r="B178" s="31"/>
    </row>
    <row r="179" spans="2:2" ht="21" x14ac:dyDescent="0.35">
      <c r="B179" s="31"/>
    </row>
    <row r="180" spans="2:2" ht="21" x14ac:dyDescent="0.35">
      <c r="B180" s="31"/>
    </row>
    <row r="181" spans="2:2" ht="21" x14ac:dyDescent="0.35">
      <c r="B181" s="31"/>
    </row>
    <row r="182" spans="2:2" ht="21" x14ac:dyDescent="0.35">
      <c r="B182" s="31"/>
    </row>
    <row r="183" spans="2:2" ht="21" x14ac:dyDescent="0.35">
      <c r="B183" s="31"/>
    </row>
    <row r="184" spans="2:2" ht="21" x14ac:dyDescent="0.35">
      <c r="B184" s="31"/>
    </row>
    <row r="185" spans="2:2" ht="21" x14ac:dyDescent="0.35">
      <c r="B185" s="31"/>
    </row>
    <row r="186" spans="2:2" ht="21" x14ac:dyDescent="0.35">
      <c r="B186" s="31"/>
    </row>
    <row r="187" spans="2:2" ht="21" x14ac:dyDescent="0.35">
      <c r="B187" s="31"/>
    </row>
    <row r="188" spans="2:2" ht="21" x14ac:dyDescent="0.35">
      <c r="B188" s="31"/>
    </row>
    <row r="189" spans="2:2" ht="21" x14ac:dyDescent="0.35">
      <c r="B189" s="32"/>
    </row>
    <row r="190" spans="2:2" ht="21" x14ac:dyDescent="0.35">
      <c r="B190" s="23"/>
    </row>
    <row r="194" spans="2:2" ht="21" x14ac:dyDescent="0.35">
      <c r="B194" s="23"/>
    </row>
    <row r="195" spans="2:2" ht="21" x14ac:dyDescent="0.35">
      <c r="B195" s="23"/>
    </row>
    <row r="196" spans="2:2" ht="14.25" customHeight="1" x14ac:dyDescent="0.2">
      <c r="B196" s="246" t="s">
        <v>0</v>
      </c>
    </row>
    <row r="197" spans="2:2" x14ac:dyDescent="0.2">
      <c r="B197" s="247"/>
    </row>
    <row r="198" spans="2:2" ht="21" x14ac:dyDescent="0.35">
      <c r="B198" s="33">
        <v>30000</v>
      </c>
    </row>
    <row r="199" spans="2:2" ht="21" x14ac:dyDescent="0.35">
      <c r="B199" s="31"/>
    </row>
    <row r="200" spans="2:2" ht="21" x14ac:dyDescent="0.35">
      <c r="B200" s="31"/>
    </row>
    <row r="201" spans="2:2" ht="21" x14ac:dyDescent="0.35">
      <c r="B201" s="31"/>
    </row>
    <row r="202" spans="2:2" ht="21" x14ac:dyDescent="0.35">
      <c r="B202" s="32"/>
    </row>
    <row r="203" spans="2:2" ht="21" x14ac:dyDescent="0.35">
      <c r="B203" s="33">
        <v>50000</v>
      </c>
    </row>
    <row r="204" spans="2:2" ht="21" x14ac:dyDescent="0.35">
      <c r="B204" s="31"/>
    </row>
    <row r="205" spans="2:2" ht="21" x14ac:dyDescent="0.35">
      <c r="B205" s="31"/>
    </row>
    <row r="206" spans="2:2" ht="21" x14ac:dyDescent="0.35">
      <c r="B206" s="32"/>
    </row>
    <row r="207" spans="2:2" ht="21" x14ac:dyDescent="0.35">
      <c r="B207" s="31"/>
    </row>
    <row r="208" spans="2:2" ht="21" x14ac:dyDescent="0.35">
      <c r="B208" s="31"/>
    </row>
    <row r="209" spans="2:2" ht="21" x14ac:dyDescent="0.35">
      <c r="B209" s="31"/>
    </row>
    <row r="210" spans="2:2" ht="21" x14ac:dyDescent="0.35">
      <c r="B210" s="31"/>
    </row>
    <row r="211" spans="2:2" ht="21" x14ac:dyDescent="0.35">
      <c r="B211" s="31"/>
    </row>
    <row r="212" spans="2:2" ht="21" x14ac:dyDescent="0.35">
      <c r="B212" s="32"/>
    </row>
    <row r="213" spans="2:2" ht="21" x14ac:dyDescent="0.35">
      <c r="B213" s="23"/>
    </row>
    <row r="217" spans="2:2" ht="21" x14ac:dyDescent="0.35">
      <c r="B217" s="23"/>
    </row>
    <row r="218" spans="2:2" ht="21" x14ac:dyDescent="0.35">
      <c r="B218" s="23"/>
    </row>
    <row r="219" spans="2:2" ht="14.25" customHeight="1" x14ac:dyDescent="0.2">
      <c r="B219" s="246" t="s">
        <v>0</v>
      </c>
    </row>
    <row r="220" spans="2:2" x14ac:dyDescent="0.2">
      <c r="B220" s="247"/>
    </row>
    <row r="221" spans="2:2" ht="21" x14ac:dyDescent="0.35">
      <c r="B221" s="30">
        <v>50000</v>
      </c>
    </row>
    <row r="222" spans="2:2" ht="21" x14ac:dyDescent="0.35">
      <c r="B222" s="31"/>
    </row>
    <row r="223" spans="2:2" ht="21" x14ac:dyDescent="0.35">
      <c r="B223" s="31"/>
    </row>
    <row r="224" spans="2:2" ht="21" x14ac:dyDescent="0.35">
      <c r="B224" s="31"/>
    </row>
    <row r="225" spans="2:2" ht="21" x14ac:dyDescent="0.35">
      <c r="B225" s="32"/>
    </row>
    <row r="226" spans="2:2" ht="21" x14ac:dyDescent="0.35">
      <c r="B226" s="31"/>
    </row>
    <row r="227" spans="2:2" ht="21" x14ac:dyDescent="0.35">
      <c r="B227" s="31"/>
    </row>
    <row r="228" spans="2:2" ht="21" x14ac:dyDescent="0.35">
      <c r="B228" s="30"/>
    </row>
    <row r="229" spans="2:2" ht="21" x14ac:dyDescent="0.35">
      <c r="B229" s="31"/>
    </row>
    <row r="230" spans="2:2" ht="21" x14ac:dyDescent="0.35">
      <c r="B230" s="31"/>
    </row>
    <row r="231" spans="2:2" ht="21" x14ac:dyDescent="0.35">
      <c r="B231" s="31"/>
    </row>
    <row r="232" spans="2:2" ht="21" x14ac:dyDescent="0.35">
      <c r="B232" s="31"/>
    </row>
    <row r="233" spans="2:2" ht="21" x14ac:dyDescent="0.35">
      <c r="B233" s="31"/>
    </row>
    <row r="234" spans="2:2" ht="21" x14ac:dyDescent="0.35">
      <c r="B234" s="31"/>
    </row>
    <row r="235" spans="2:2" ht="21" x14ac:dyDescent="0.35">
      <c r="B235" s="32"/>
    </row>
    <row r="236" spans="2:2" ht="21" x14ac:dyDescent="0.35">
      <c r="B236" s="23"/>
    </row>
    <row r="240" spans="2:2" ht="21" x14ac:dyDescent="0.35">
      <c r="B240" s="23"/>
    </row>
    <row r="241" spans="2:2" ht="21" x14ac:dyDescent="0.35">
      <c r="B241" s="23"/>
    </row>
    <row r="242" spans="2:2" ht="14.25" customHeight="1" x14ac:dyDescent="0.2">
      <c r="B242" s="246" t="s">
        <v>0</v>
      </c>
    </row>
    <row r="243" spans="2:2" x14ac:dyDescent="0.2">
      <c r="B243" s="247"/>
    </row>
    <row r="244" spans="2:2" ht="21" x14ac:dyDescent="0.35">
      <c r="B244" s="33">
        <v>120000</v>
      </c>
    </row>
    <row r="245" spans="2:2" ht="21" x14ac:dyDescent="0.35">
      <c r="B245" s="31"/>
    </row>
    <row r="246" spans="2:2" ht="21" x14ac:dyDescent="0.35">
      <c r="B246" s="31"/>
    </row>
    <row r="247" spans="2:2" ht="21" x14ac:dyDescent="0.35">
      <c r="B247" s="31"/>
    </row>
    <row r="248" spans="2:2" ht="21" x14ac:dyDescent="0.35">
      <c r="B248" s="31"/>
    </row>
    <row r="249" spans="2:2" ht="21" x14ac:dyDescent="0.35">
      <c r="B249" s="31"/>
    </row>
    <row r="250" spans="2:2" ht="21" x14ac:dyDescent="0.35">
      <c r="B250" s="31"/>
    </row>
    <row r="251" spans="2:2" ht="21" x14ac:dyDescent="0.35">
      <c r="B251" s="30"/>
    </row>
    <row r="252" spans="2:2" ht="21" x14ac:dyDescent="0.35">
      <c r="B252" s="31"/>
    </row>
    <row r="253" spans="2:2" ht="21" x14ac:dyDescent="0.35">
      <c r="B253" s="31"/>
    </row>
    <row r="254" spans="2:2" ht="21" x14ac:dyDescent="0.35">
      <c r="B254" s="31"/>
    </row>
    <row r="255" spans="2:2" ht="21" x14ac:dyDescent="0.35">
      <c r="B255" s="31"/>
    </row>
    <row r="256" spans="2:2" ht="21" x14ac:dyDescent="0.35">
      <c r="B256" s="31"/>
    </row>
    <row r="257" spans="2:2" ht="21" x14ac:dyDescent="0.35">
      <c r="B257" s="31"/>
    </row>
    <row r="258" spans="2:2" ht="21" x14ac:dyDescent="0.35">
      <c r="B258" s="32"/>
    </row>
    <row r="259" spans="2:2" ht="21" x14ac:dyDescent="0.35">
      <c r="B259" s="23"/>
    </row>
    <row r="263" spans="2:2" ht="21" x14ac:dyDescent="0.35">
      <c r="B263" s="23"/>
    </row>
    <row r="264" spans="2:2" ht="21" x14ac:dyDescent="0.35">
      <c r="B264" s="23"/>
    </row>
    <row r="265" spans="2:2" ht="14.25" customHeight="1" x14ac:dyDescent="0.2">
      <c r="B265" s="246" t="s">
        <v>0</v>
      </c>
    </row>
    <row r="266" spans="2:2" x14ac:dyDescent="0.2">
      <c r="B266" s="247"/>
    </row>
    <row r="267" spans="2:2" ht="21" x14ac:dyDescent="0.35">
      <c r="B267" s="33">
        <v>180000</v>
      </c>
    </row>
    <row r="268" spans="2:2" ht="21" x14ac:dyDescent="0.35">
      <c r="B268" s="31"/>
    </row>
    <row r="269" spans="2:2" ht="21" x14ac:dyDescent="0.35">
      <c r="B269" s="31"/>
    </row>
    <row r="270" spans="2:2" ht="21" x14ac:dyDescent="0.35">
      <c r="B270" s="31"/>
    </row>
    <row r="271" spans="2:2" ht="21" x14ac:dyDescent="0.35">
      <c r="B271" s="32"/>
    </row>
    <row r="272" spans="2:2" ht="21" x14ac:dyDescent="0.35">
      <c r="B272" s="30">
        <v>50000</v>
      </c>
    </row>
    <row r="273" spans="2:2" ht="21" x14ac:dyDescent="0.35">
      <c r="B273" s="31"/>
    </row>
    <row r="274" spans="2:2" ht="21" x14ac:dyDescent="0.35">
      <c r="B274" s="31"/>
    </row>
    <row r="275" spans="2:2" ht="21" x14ac:dyDescent="0.35">
      <c r="B275" s="30"/>
    </row>
    <row r="276" spans="2:2" ht="21" x14ac:dyDescent="0.35">
      <c r="B276" s="30"/>
    </row>
    <row r="277" spans="2:2" ht="21" x14ac:dyDescent="0.35">
      <c r="B277" s="32"/>
    </row>
    <row r="278" spans="2:2" ht="21" x14ac:dyDescent="0.35">
      <c r="B278" s="33">
        <v>100000</v>
      </c>
    </row>
    <row r="279" spans="2:2" ht="21" x14ac:dyDescent="0.35">
      <c r="B279" s="31"/>
    </row>
    <row r="280" spans="2:2" ht="21" x14ac:dyDescent="0.35">
      <c r="B280" s="31"/>
    </row>
    <row r="281" spans="2:2" ht="21" x14ac:dyDescent="0.35">
      <c r="B281" s="32"/>
    </row>
    <row r="282" spans="2:2" ht="21" x14ac:dyDescent="0.35">
      <c r="B282" s="23"/>
    </row>
    <row r="286" spans="2:2" ht="21" x14ac:dyDescent="0.35">
      <c r="B286" s="23"/>
    </row>
    <row r="287" spans="2:2" ht="21" x14ac:dyDescent="0.35">
      <c r="B287" s="23"/>
    </row>
    <row r="288" spans="2:2" ht="14.25" customHeight="1" x14ac:dyDescent="0.2">
      <c r="B288" s="246" t="s">
        <v>0</v>
      </c>
    </row>
    <row r="289" spans="2:2" x14ac:dyDescent="0.2">
      <c r="B289" s="247"/>
    </row>
    <row r="290" spans="2:2" ht="21" x14ac:dyDescent="0.35">
      <c r="B290" s="33">
        <v>15000</v>
      </c>
    </row>
    <row r="291" spans="2:2" ht="21" x14ac:dyDescent="0.35">
      <c r="B291" s="31"/>
    </row>
    <row r="292" spans="2:2" ht="21" x14ac:dyDescent="0.35">
      <c r="B292" s="31"/>
    </row>
    <row r="293" spans="2:2" ht="21" x14ac:dyDescent="0.35">
      <c r="B293" s="31"/>
    </row>
    <row r="294" spans="2:2" ht="21" x14ac:dyDescent="0.35">
      <c r="B294" s="31"/>
    </row>
    <row r="295" spans="2:2" ht="21" x14ac:dyDescent="0.35">
      <c r="B295" s="31"/>
    </row>
    <row r="296" spans="2:2" ht="21" x14ac:dyDescent="0.35">
      <c r="B296" s="32"/>
    </row>
    <row r="297" spans="2:2" ht="21" x14ac:dyDescent="0.35">
      <c r="B297" s="30"/>
    </row>
    <row r="298" spans="2:2" ht="21" x14ac:dyDescent="0.35">
      <c r="B298" s="31"/>
    </row>
    <row r="299" spans="2:2" ht="21" x14ac:dyDescent="0.35">
      <c r="B299" s="31"/>
    </row>
    <row r="300" spans="2:2" ht="21" x14ac:dyDescent="0.35">
      <c r="B300" s="30"/>
    </row>
    <row r="301" spans="2:2" ht="21" x14ac:dyDescent="0.35">
      <c r="B301" s="30"/>
    </row>
    <row r="302" spans="2:2" ht="21" x14ac:dyDescent="0.35">
      <c r="B302" s="30"/>
    </row>
    <row r="303" spans="2:2" ht="21" x14ac:dyDescent="0.35">
      <c r="B303" s="30"/>
    </row>
    <row r="304" spans="2:2" ht="21" x14ac:dyDescent="0.35">
      <c r="B304" s="32"/>
    </row>
    <row r="305" spans="2:2" ht="21" x14ac:dyDescent="0.35">
      <c r="B305" s="23"/>
    </row>
    <row r="309" spans="2:2" ht="21" x14ac:dyDescent="0.35">
      <c r="B309" s="23"/>
    </row>
    <row r="310" spans="2:2" ht="21" x14ac:dyDescent="0.35">
      <c r="B310" s="23"/>
    </row>
    <row r="311" spans="2:2" ht="14.25" customHeight="1" x14ac:dyDescent="0.2">
      <c r="B311" s="246" t="s">
        <v>0</v>
      </c>
    </row>
    <row r="312" spans="2:2" x14ac:dyDescent="0.2">
      <c r="B312" s="247"/>
    </row>
    <row r="313" spans="2:2" ht="21" x14ac:dyDescent="0.35">
      <c r="B313" s="33">
        <v>120000</v>
      </c>
    </row>
    <row r="314" spans="2:2" ht="21" x14ac:dyDescent="0.35">
      <c r="B314" s="31"/>
    </row>
    <row r="315" spans="2:2" ht="21" x14ac:dyDescent="0.35">
      <c r="B315" s="31"/>
    </row>
    <row r="316" spans="2:2" ht="21" x14ac:dyDescent="0.35">
      <c r="B316" s="32"/>
    </row>
    <row r="317" spans="2:2" ht="21" x14ac:dyDescent="0.35">
      <c r="B317" s="30">
        <v>324000</v>
      </c>
    </row>
    <row r="318" spans="2:2" ht="21" x14ac:dyDescent="0.35">
      <c r="B318" s="31"/>
    </row>
    <row r="319" spans="2:2" ht="21" x14ac:dyDescent="0.35">
      <c r="B319" s="31"/>
    </row>
    <row r="320" spans="2:2" ht="21" x14ac:dyDescent="0.35">
      <c r="B320" s="32"/>
    </row>
    <row r="321" spans="2:2" ht="21" x14ac:dyDescent="0.35">
      <c r="B321" s="30">
        <v>2000</v>
      </c>
    </row>
    <row r="322" spans="2:2" ht="21" x14ac:dyDescent="0.35">
      <c r="B322" s="31"/>
    </row>
    <row r="323" spans="2:2" ht="21" x14ac:dyDescent="0.35">
      <c r="B323" s="32"/>
    </row>
    <row r="324" spans="2:2" ht="21" x14ac:dyDescent="0.35">
      <c r="B324" s="30">
        <v>170000</v>
      </c>
    </row>
    <row r="325" spans="2:2" ht="21" x14ac:dyDescent="0.35">
      <c r="B325" s="31"/>
    </row>
    <row r="326" spans="2:2" ht="21" x14ac:dyDescent="0.35">
      <c r="B326" s="31"/>
    </row>
    <row r="327" spans="2:2" ht="21" x14ac:dyDescent="0.35">
      <c r="B327" s="32"/>
    </row>
    <row r="328" spans="2:2" ht="21" x14ac:dyDescent="0.35">
      <c r="B328" s="34"/>
    </row>
    <row r="332" spans="2:2" ht="21" x14ac:dyDescent="0.35">
      <c r="B332" s="23"/>
    </row>
    <row r="333" spans="2:2" ht="21" x14ac:dyDescent="0.35">
      <c r="B333" s="23"/>
    </row>
    <row r="334" spans="2:2" ht="14.25" customHeight="1" x14ac:dyDescent="0.2">
      <c r="B334" s="246" t="s">
        <v>0</v>
      </c>
    </row>
    <row r="335" spans="2:2" x14ac:dyDescent="0.2">
      <c r="B335" s="247"/>
    </row>
    <row r="336" spans="2:2" ht="21" x14ac:dyDescent="0.35">
      <c r="B336" s="30">
        <v>100000</v>
      </c>
    </row>
    <row r="337" spans="2:2" ht="21" x14ac:dyDescent="0.35">
      <c r="B337" s="31"/>
    </row>
    <row r="338" spans="2:2" ht="21" x14ac:dyDescent="0.35">
      <c r="B338" s="31"/>
    </row>
    <row r="339" spans="2:2" ht="21" x14ac:dyDescent="0.35">
      <c r="B339" s="31"/>
    </row>
    <row r="340" spans="2:2" ht="21" x14ac:dyDescent="0.35">
      <c r="B340" s="32"/>
    </row>
    <row r="341" spans="2:2" ht="21" x14ac:dyDescent="0.35">
      <c r="B341" s="30">
        <v>100000</v>
      </c>
    </row>
    <row r="342" spans="2:2" ht="21" x14ac:dyDescent="0.35">
      <c r="B342" s="31"/>
    </row>
    <row r="343" spans="2:2" ht="21" x14ac:dyDescent="0.35">
      <c r="B343" s="30"/>
    </row>
    <row r="344" spans="2:2" ht="21" x14ac:dyDescent="0.35">
      <c r="B344" s="31"/>
    </row>
    <row r="345" spans="2:2" ht="21" x14ac:dyDescent="0.35">
      <c r="B345" s="31"/>
    </row>
    <row r="346" spans="2:2" ht="21" x14ac:dyDescent="0.35">
      <c r="B346" s="31"/>
    </row>
    <row r="347" spans="2:2" ht="21" x14ac:dyDescent="0.35">
      <c r="B347" s="31"/>
    </row>
    <row r="348" spans="2:2" ht="21" x14ac:dyDescent="0.35">
      <c r="B348" s="31"/>
    </row>
    <row r="349" spans="2:2" ht="21" x14ac:dyDescent="0.35">
      <c r="B349" s="31"/>
    </row>
    <row r="350" spans="2:2" ht="21" x14ac:dyDescent="0.35">
      <c r="B350" s="32"/>
    </row>
    <row r="351" spans="2:2" ht="21" x14ac:dyDescent="0.35">
      <c r="B351" s="23"/>
    </row>
    <row r="355" spans="2:2" ht="21" x14ac:dyDescent="0.35">
      <c r="B355" s="23"/>
    </row>
    <row r="356" spans="2:2" ht="21" x14ac:dyDescent="0.35">
      <c r="B356" s="23"/>
    </row>
    <row r="357" spans="2:2" ht="14.25" customHeight="1" x14ac:dyDescent="0.2">
      <c r="B357" s="246" t="s">
        <v>0</v>
      </c>
    </row>
    <row r="358" spans="2:2" x14ac:dyDescent="0.2">
      <c r="B358" s="247"/>
    </row>
    <row r="359" spans="2:2" ht="21" x14ac:dyDescent="0.35">
      <c r="B359" s="30">
        <v>30000</v>
      </c>
    </row>
    <row r="360" spans="2:2" ht="21" x14ac:dyDescent="0.35">
      <c r="B360" s="31"/>
    </row>
    <row r="361" spans="2:2" ht="21" x14ac:dyDescent="0.35">
      <c r="B361" s="31"/>
    </row>
    <row r="362" spans="2:2" ht="21" x14ac:dyDescent="0.35">
      <c r="B362" s="31"/>
    </row>
    <row r="363" spans="2:2" ht="21" x14ac:dyDescent="0.35">
      <c r="B363" s="31"/>
    </row>
    <row r="364" spans="2:2" ht="21" x14ac:dyDescent="0.35">
      <c r="B364" s="31"/>
    </row>
    <row r="365" spans="2:2" ht="21" x14ac:dyDescent="0.35">
      <c r="B365" s="32"/>
    </row>
    <row r="366" spans="2:2" ht="21" x14ac:dyDescent="0.35">
      <c r="B366" s="30">
        <v>100000</v>
      </c>
    </row>
    <row r="367" spans="2:2" ht="21" x14ac:dyDescent="0.35">
      <c r="B367" s="31"/>
    </row>
    <row r="368" spans="2:2" ht="21" x14ac:dyDescent="0.35">
      <c r="B368" s="31"/>
    </row>
    <row r="369" spans="2:2" ht="21" x14ac:dyDescent="0.35">
      <c r="B369" s="31"/>
    </row>
    <row r="370" spans="2:2" ht="21" x14ac:dyDescent="0.35">
      <c r="B370" s="31"/>
    </row>
    <row r="371" spans="2:2" ht="21" x14ac:dyDescent="0.35">
      <c r="B371" s="31"/>
    </row>
    <row r="372" spans="2:2" ht="21" x14ac:dyDescent="0.35">
      <c r="B372" s="31"/>
    </row>
    <row r="373" spans="2:2" ht="21" x14ac:dyDescent="0.35">
      <c r="B373" s="32"/>
    </row>
    <row r="374" spans="2:2" ht="21" x14ac:dyDescent="0.35">
      <c r="B374" s="23"/>
    </row>
    <row r="378" spans="2:2" ht="21" x14ac:dyDescent="0.35">
      <c r="B378" s="23"/>
    </row>
    <row r="379" spans="2:2" ht="21" x14ac:dyDescent="0.35">
      <c r="B379" s="23"/>
    </row>
    <row r="380" spans="2:2" ht="14.25" customHeight="1" x14ac:dyDescent="0.2">
      <c r="B380" s="246" t="s">
        <v>0</v>
      </c>
    </row>
    <row r="381" spans="2:2" x14ac:dyDescent="0.2">
      <c r="B381" s="247"/>
    </row>
    <row r="382" spans="2:2" ht="21" x14ac:dyDescent="0.35">
      <c r="B382" s="26" t="s">
        <v>40</v>
      </c>
    </row>
    <row r="383" spans="2:2" ht="21" x14ac:dyDescent="0.35">
      <c r="B383" s="31"/>
    </row>
    <row r="384" spans="2:2" ht="21" x14ac:dyDescent="0.35">
      <c r="B384" s="31"/>
    </row>
    <row r="385" spans="2:2" ht="21" x14ac:dyDescent="0.35">
      <c r="B385" s="31"/>
    </row>
    <row r="386" spans="2:2" ht="21" x14ac:dyDescent="0.35">
      <c r="B386" s="31"/>
    </row>
    <row r="387" spans="2:2" ht="21" x14ac:dyDescent="0.35">
      <c r="B387" s="31"/>
    </row>
    <row r="388" spans="2:2" ht="21" x14ac:dyDescent="0.35">
      <c r="B388" s="31"/>
    </row>
    <row r="389" spans="2:2" ht="21" x14ac:dyDescent="0.35">
      <c r="B389" s="31"/>
    </row>
    <row r="390" spans="2:2" ht="21" x14ac:dyDescent="0.35">
      <c r="B390" s="31"/>
    </row>
    <row r="391" spans="2:2" ht="21" x14ac:dyDescent="0.35">
      <c r="B391" s="31"/>
    </row>
    <row r="392" spans="2:2" ht="21" x14ac:dyDescent="0.35">
      <c r="B392" s="31"/>
    </row>
    <row r="393" spans="2:2" ht="21" x14ac:dyDescent="0.35">
      <c r="B393" s="31"/>
    </row>
    <row r="394" spans="2:2" ht="21" x14ac:dyDescent="0.35">
      <c r="B394" s="31"/>
    </row>
    <row r="395" spans="2:2" ht="21" x14ac:dyDescent="0.35">
      <c r="B395" s="31"/>
    </row>
    <row r="396" spans="2:2" ht="21" x14ac:dyDescent="0.35">
      <c r="B396" s="32"/>
    </row>
    <row r="397" spans="2:2" ht="21" x14ac:dyDescent="0.35">
      <c r="B397" s="23"/>
    </row>
    <row r="401" spans="2:2" ht="21" x14ac:dyDescent="0.35">
      <c r="B401" s="23"/>
    </row>
    <row r="402" spans="2:2" ht="21" x14ac:dyDescent="0.35">
      <c r="B402" s="23"/>
    </row>
    <row r="403" spans="2:2" ht="14.25" customHeight="1" x14ac:dyDescent="0.2">
      <c r="B403" s="246" t="s">
        <v>0</v>
      </c>
    </row>
    <row r="404" spans="2:2" x14ac:dyDescent="0.2">
      <c r="B404" s="247"/>
    </row>
    <row r="405" spans="2:2" ht="21" x14ac:dyDescent="0.35">
      <c r="B405" s="30">
        <v>532900</v>
      </c>
    </row>
    <row r="406" spans="2:2" ht="21" x14ac:dyDescent="0.35">
      <c r="B406" s="31"/>
    </row>
    <row r="407" spans="2:2" ht="21" x14ac:dyDescent="0.35">
      <c r="B407" s="31"/>
    </row>
    <row r="408" spans="2:2" ht="21" x14ac:dyDescent="0.35">
      <c r="B408" s="31"/>
    </row>
    <row r="409" spans="2:2" ht="21" x14ac:dyDescent="0.35">
      <c r="B409" s="32"/>
    </row>
    <row r="410" spans="2:2" ht="21" x14ac:dyDescent="0.35">
      <c r="B410" s="30">
        <v>30000</v>
      </c>
    </row>
    <row r="411" spans="2:2" ht="21" x14ac:dyDescent="0.35">
      <c r="B411" s="31"/>
    </row>
    <row r="412" spans="2:2" ht="21" x14ac:dyDescent="0.35">
      <c r="B412" s="31"/>
    </row>
    <row r="413" spans="2:2" ht="21" x14ac:dyDescent="0.35">
      <c r="B413" s="32"/>
    </row>
    <row r="414" spans="2:2" ht="21" x14ac:dyDescent="0.35">
      <c r="B414" s="30">
        <v>50000</v>
      </c>
    </row>
    <row r="415" spans="2:2" ht="21" x14ac:dyDescent="0.35">
      <c r="B415" s="31"/>
    </row>
    <row r="416" spans="2:2" ht="21" x14ac:dyDescent="0.35">
      <c r="B416" s="31"/>
    </row>
    <row r="417" spans="2:2" ht="21" x14ac:dyDescent="0.35">
      <c r="B417" s="32"/>
    </row>
    <row r="418" spans="2:2" ht="21" x14ac:dyDescent="0.35">
      <c r="B418" s="30"/>
    </row>
    <row r="419" spans="2:2" ht="21" x14ac:dyDescent="0.35">
      <c r="B419" s="31"/>
    </row>
    <row r="420" spans="2:2" ht="21" x14ac:dyDescent="0.35">
      <c r="B420" s="31"/>
    </row>
    <row r="421" spans="2:2" ht="21" x14ac:dyDescent="0.35">
      <c r="B421" s="32"/>
    </row>
    <row r="422" spans="2:2" ht="21" x14ac:dyDescent="0.35">
      <c r="B422" s="23"/>
    </row>
    <row r="426" spans="2:2" ht="21" x14ac:dyDescent="0.35">
      <c r="B426" s="23"/>
    </row>
    <row r="427" spans="2:2" ht="21" x14ac:dyDescent="0.35">
      <c r="B427" s="23"/>
    </row>
    <row r="428" spans="2:2" ht="14.25" customHeight="1" x14ac:dyDescent="0.2">
      <c r="B428" s="246" t="s">
        <v>0</v>
      </c>
    </row>
    <row r="429" spans="2:2" x14ac:dyDescent="0.2">
      <c r="B429" s="247"/>
    </row>
    <row r="430" spans="2:2" ht="21" x14ac:dyDescent="0.35">
      <c r="B430" s="47">
        <v>100000</v>
      </c>
    </row>
    <row r="431" spans="2:2" ht="21" x14ac:dyDescent="0.35">
      <c r="B431" s="31"/>
    </row>
    <row r="432" spans="2:2" ht="21" x14ac:dyDescent="0.35">
      <c r="B432" s="31"/>
    </row>
    <row r="433" spans="2:2" ht="21" x14ac:dyDescent="0.35">
      <c r="B433" s="31"/>
    </row>
    <row r="434" spans="2:2" ht="21" x14ac:dyDescent="0.35">
      <c r="B434" s="31"/>
    </row>
    <row r="435" spans="2:2" ht="21" x14ac:dyDescent="0.35">
      <c r="B435" s="31"/>
    </row>
    <row r="436" spans="2:2" ht="21" x14ac:dyDescent="0.35">
      <c r="B436" s="31"/>
    </row>
    <row r="437" spans="2:2" ht="21" x14ac:dyDescent="0.35">
      <c r="B437" s="31"/>
    </row>
    <row r="438" spans="2:2" ht="21" x14ac:dyDescent="0.35">
      <c r="B438" s="31"/>
    </row>
    <row r="439" spans="2:2" ht="21" x14ac:dyDescent="0.35">
      <c r="B439" s="31"/>
    </row>
    <row r="440" spans="2:2" ht="21" x14ac:dyDescent="0.35">
      <c r="B440" s="31"/>
    </row>
    <row r="441" spans="2:2" ht="21" x14ac:dyDescent="0.35">
      <c r="B441" s="31"/>
    </row>
    <row r="442" spans="2:2" ht="21" x14ac:dyDescent="0.35">
      <c r="B442" s="31"/>
    </row>
    <row r="443" spans="2:2" ht="21" x14ac:dyDescent="0.35">
      <c r="B443" s="31"/>
    </row>
    <row r="444" spans="2:2" ht="21" x14ac:dyDescent="0.35">
      <c r="B444" s="32"/>
    </row>
    <row r="445" spans="2:2" ht="21" x14ac:dyDescent="0.35">
      <c r="B445" s="39"/>
    </row>
    <row r="449" spans="2:2" ht="21" x14ac:dyDescent="0.35">
      <c r="B449" s="23"/>
    </row>
    <row r="450" spans="2:2" ht="21" x14ac:dyDescent="0.35">
      <c r="B450" s="23"/>
    </row>
    <row r="451" spans="2:2" ht="14.25" customHeight="1" x14ac:dyDescent="0.2">
      <c r="B451" s="246" t="s">
        <v>0</v>
      </c>
    </row>
    <row r="452" spans="2:2" x14ac:dyDescent="0.2">
      <c r="B452" s="247"/>
    </row>
    <row r="453" spans="2:2" ht="21" x14ac:dyDescent="0.35">
      <c r="B453" s="30">
        <v>100000</v>
      </c>
    </row>
    <row r="454" spans="2:2" ht="21" x14ac:dyDescent="0.35">
      <c r="B454" s="31"/>
    </row>
    <row r="455" spans="2:2" ht="21" x14ac:dyDescent="0.35">
      <c r="B455" s="31"/>
    </row>
    <row r="456" spans="2:2" ht="21" x14ac:dyDescent="0.35">
      <c r="B456" s="31"/>
    </row>
    <row r="457" spans="2:2" ht="21" x14ac:dyDescent="0.35">
      <c r="B457" s="31"/>
    </row>
    <row r="458" spans="2:2" ht="21" x14ac:dyDescent="0.35">
      <c r="B458" s="30"/>
    </row>
    <row r="459" spans="2:2" ht="21" x14ac:dyDescent="0.35">
      <c r="B459" s="31"/>
    </row>
    <row r="460" spans="2:2" ht="21" x14ac:dyDescent="0.35">
      <c r="B460" s="31"/>
    </row>
    <row r="461" spans="2:2" ht="21" x14ac:dyDescent="0.35">
      <c r="B461" s="31"/>
    </row>
    <row r="462" spans="2:2" ht="21" x14ac:dyDescent="0.35">
      <c r="B462" s="31"/>
    </row>
    <row r="463" spans="2:2" ht="21" x14ac:dyDescent="0.35">
      <c r="B463" s="30"/>
    </row>
    <row r="464" spans="2:2" ht="21" x14ac:dyDescent="0.35">
      <c r="B464" s="31"/>
    </row>
    <row r="465" spans="2:2" ht="21" x14ac:dyDescent="0.35">
      <c r="B465" s="31"/>
    </row>
    <row r="466" spans="2:2" ht="21" x14ac:dyDescent="0.35">
      <c r="B466" s="31"/>
    </row>
    <row r="467" spans="2:2" ht="21" x14ac:dyDescent="0.35">
      <c r="B467" s="32"/>
    </row>
    <row r="468" spans="2:2" ht="21" x14ac:dyDescent="0.35">
      <c r="B468" s="23"/>
    </row>
    <row r="472" spans="2:2" ht="21" x14ac:dyDescent="0.35">
      <c r="B472" s="23"/>
    </row>
    <row r="473" spans="2:2" ht="21" x14ac:dyDescent="0.35">
      <c r="B473" s="23"/>
    </row>
    <row r="474" spans="2:2" ht="14.25" customHeight="1" x14ac:dyDescent="0.2">
      <c r="B474" s="246" t="s">
        <v>0</v>
      </c>
    </row>
    <row r="475" spans="2:2" x14ac:dyDescent="0.2">
      <c r="B475" s="247"/>
    </row>
    <row r="476" spans="2:2" ht="21" x14ac:dyDescent="0.35">
      <c r="B476" s="30">
        <v>13226500</v>
      </c>
    </row>
    <row r="477" spans="2:2" ht="21" x14ac:dyDescent="0.35">
      <c r="B477" s="31"/>
    </row>
    <row r="478" spans="2:2" ht="21" x14ac:dyDescent="0.35">
      <c r="B478" s="31"/>
    </row>
    <row r="479" spans="2:2" ht="21" x14ac:dyDescent="0.35">
      <c r="B479" s="31"/>
    </row>
    <row r="480" spans="2:2" ht="21" x14ac:dyDescent="0.35">
      <c r="B480" s="31"/>
    </row>
    <row r="481" spans="2:2" ht="21" x14ac:dyDescent="0.35">
      <c r="B481" s="31"/>
    </row>
    <row r="482" spans="2:2" ht="21" x14ac:dyDescent="0.35">
      <c r="B482" s="31"/>
    </row>
    <row r="483" spans="2:2" ht="21" x14ac:dyDescent="0.35">
      <c r="B483" s="31"/>
    </row>
    <row r="484" spans="2:2" ht="21" x14ac:dyDescent="0.35">
      <c r="B484" s="32"/>
    </row>
    <row r="485" spans="2:2" ht="21" x14ac:dyDescent="0.35">
      <c r="B485" s="30">
        <v>50000</v>
      </c>
    </row>
    <row r="486" spans="2:2" ht="21" x14ac:dyDescent="0.35">
      <c r="B486" s="31"/>
    </row>
    <row r="487" spans="2:2" ht="21" x14ac:dyDescent="0.35">
      <c r="B487" s="31"/>
    </row>
    <row r="488" spans="2:2" ht="21" x14ac:dyDescent="0.35">
      <c r="B488" s="31"/>
    </row>
    <row r="489" spans="2:2" ht="21" x14ac:dyDescent="0.35">
      <c r="B489" s="32"/>
    </row>
    <row r="490" spans="2:2" ht="21" x14ac:dyDescent="0.35">
      <c r="B490" s="23"/>
    </row>
    <row r="494" spans="2:2" ht="21" x14ac:dyDescent="0.35">
      <c r="B494" s="23"/>
    </row>
    <row r="495" spans="2:2" ht="21" x14ac:dyDescent="0.35">
      <c r="B495" s="23"/>
    </row>
    <row r="496" spans="2:2" ht="14.25" customHeight="1" x14ac:dyDescent="0.2">
      <c r="B496" s="246" t="s">
        <v>0</v>
      </c>
    </row>
    <row r="497" spans="2:2" x14ac:dyDescent="0.2">
      <c r="B497" s="247"/>
    </row>
    <row r="498" spans="2:2" ht="21" x14ac:dyDescent="0.35">
      <c r="B498" s="30">
        <v>550000</v>
      </c>
    </row>
    <row r="499" spans="2:2" ht="21" x14ac:dyDescent="0.35">
      <c r="B499" s="31"/>
    </row>
    <row r="500" spans="2:2" ht="21" x14ac:dyDescent="0.35">
      <c r="B500" s="31"/>
    </row>
    <row r="501" spans="2:2" ht="21" x14ac:dyDescent="0.35">
      <c r="B501" s="35"/>
    </row>
    <row r="502" spans="2:2" ht="21" x14ac:dyDescent="0.35">
      <c r="B502" s="31"/>
    </row>
    <row r="503" spans="2:2" ht="21" x14ac:dyDescent="0.35">
      <c r="B503" s="32"/>
    </row>
    <row r="504" spans="2:2" ht="21" x14ac:dyDescent="0.35">
      <c r="B504" s="30">
        <v>20000</v>
      </c>
    </row>
    <row r="505" spans="2:2" ht="21" x14ac:dyDescent="0.35">
      <c r="B505" s="30"/>
    </row>
    <row r="506" spans="2:2" ht="21" x14ac:dyDescent="0.35">
      <c r="B506" s="30"/>
    </row>
    <row r="507" spans="2:2" ht="21" x14ac:dyDescent="0.35">
      <c r="B507" s="32"/>
    </row>
    <row r="508" spans="2:2" ht="21" x14ac:dyDescent="0.35">
      <c r="B508" s="30">
        <v>280000</v>
      </c>
    </row>
    <row r="509" spans="2:2" ht="21" x14ac:dyDescent="0.35">
      <c r="B509" s="31"/>
    </row>
    <row r="510" spans="2:2" ht="21" x14ac:dyDescent="0.35">
      <c r="B510" s="31"/>
    </row>
    <row r="511" spans="2:2" ht="21" x14ac:dyDescent="0.35">
      <c r="B511" s="30"/>
    </row>
    <row r="512" spans="2:2" ht="21" x14ac:dyDescent="0.35">
      <c r="B512" s="31"/>
    </row>
    <row r="513" spans="2:2" ht="21" x14ac:dyDescent="0.35">
      <c r="B513" s="32"/>
    </row>
    <row r="514" spans="2:2" ht="21" x14ac:dyDescent="0.35">
      <c r="B514" s="34"/>
    </row>
    <row r="518" spans="2:2" ht="21" x14ac:dyDescent="0.35">
      <c r="B518" s="23"/>
    </row>
    <row r="519" spans="2:2" ht="21" x14ac:dyDescent="0.35">
      <c r="B519" s="23"/>
    </row>
    <row r="520" spans="2:2" ht="14.25" customHeight="1" x14ac:dyDescent="0.2">
      <c r="B520" s="246" t="s">
        <v>0</v>
      </c>
    </row>
    <row r="521" spans="2:2" x14ac:dyDescent="0.2">
      <c r="B521" s="247"/>
    </row>
    <row r="522" spans="2:2" ht="21" x14ac:dyDescent="0.35">
      <c r="B522" s="30">
        <v>150000</v>
      </c>
    </row>
    <row r="523" spans="2:2" ht="21" x14ac:dyDescent="0.35">
      <c r="B523" s="30"/>
    </row>
    <row r="524" spans="2:2" ht="21" x14ac:dyDescent="0.35">
      <c r="B524" s="30"/>
    </row>
    <row r="525" spans="2:2" ht="21" x14ac:dyDescent="0.35">
      <c r="B525" s="30"/>
    </row>
    <row r="526" spans="2:2" ht="21" x14ac:dyDescent="0.35">
      <c r="B526" s="30"/>
    </row>
    <row r="527" spans="2:2" ht="21" x14ac:dyDescent="0.35">
      <c r="B527" s="32"/>
    </row>
    <row r="528" spans="2:2" ht="21" x14ac:dyDescent="0.35">
      <c r="B528" s="30">
        <v>500000</v>
      </c>
    </row>
    <row r="529" spans="2:2" ht="21" x14ac:dyDescent="0.35">
      <c r="B529" s="31"/>
    </row>
    <row r="530" spans="2:2" ht="21" x14ac:dyDescent="0.35">
      <c r="B530" s="31"/>
    </row>
    <row r="531" spans="2:2" ht="21" x14ac:dyDescent="0.35">
      <c r="B531" s="30"/>
    </row>
    <row r="532" spans="2:2" ht="21" x14ac:dyDescent="0.35">
      <c r="B532" s="32"/>
    </row>
    <row r="533" spans="2:2" ht="21" x14ac:dyDescent="0.35">
      <c r="B533" s="30">
        <v>10000</v>
      </c>
    </row>
    <row r="534" spans="2:2" ht="21" x14ac:dyDescent="0.35">
      <c r="B534" s="31"/>
    </row>
    <row r="535" spans="2:2" ht="21" x14ac:dyDescent="0.35">
      <c r="B535" s="32"/>
    </row>
    <row r="536" spans="2:2" ht="21" x14ac:dyDescent="0.35">
      <c r="B536" s="23"/>
    </row>
    <row r="540" spans="2:2" ht="21" x14ac:dyDescent="0.35">
      <c r="B540" s="23"/>
    </row>
    <row r="541" spans="2:2" ht="21" x14ac:dyDescent="0.35">
      <c r="B541" s="23"/>
    </row>
    <row r="542" spans="2:2" ht="14.25" customHeight="1" x14ac:dyDescent="0.2">
      <c r="B542" s="246" t="s">
        <v>0</v>
      </c>
    </row>
    <row r="543" spans="2:2" x14ac:dyDescent="0.2">
      <c r="B543" s="247"/>
    </row>
    <row r="544" spans="2:2" ht="21" x14ac:dyDescent="0.35">
      <c r="B544" s="30">
        <v>35800</v>
      </c>
    </row>
    <row r="545" spans="2:2" ht="21" x14ac:dyDescent="0.35">
      <c r="B545" s="30"/>
    </row>
    <row r="546" spans="2:2" ht="21" x14ac:dyDescent="0.35">
      <c r="B546" s="30"/>
    </row>
    <row r="547" spans="2:2" ht="21" x14ac:dyDescent="0.35">
      <c r="B547" s="30"/>
    </row>
    <row r="548" spans="2:2" ht="21" x14ac:dyDescent="0.35">
      <c r="B548" s="45">
        <v>45000</v>
      </c>
    </row>
    <row r="549" spans="2:2" ht="21" x14ac:dyDescent="0.35">
      <c r="B549" s="31"/>
    </row>
    <row r="550" spans="2:2" ht="21" x14ac:dyDescent="0.35">
      <c r="B550" s="30"/>
    </row>
    <row r="551" spans="2:2" ht="21" x14ac:dyDescent="0.35">
      <c r="B551" s="48">
        <v>33000</v>
      </c>
    </row>
    <row r="552" spans="2:2" ht="21" x14ac:dyDescent="0.35">
      <c r="B552" s="31"/>
    </row>
    <row r="553" spans="2:2" ht="21" x14ac:dyDescent="0.35">
      <c r="B553" s="30"/>
    </row>
    <row r="554" spans="2:2" ht="21" x14ac:dyDescent="0.35">
      <c r="B554" s="30"/>
    </row>
    <row r="555" spans="2:2" ht="21" x14ac:dyDescent="0.35">
      <c r="B555" s="31"/>
    </row>
    <row r="556" spans="2:2" ht="21" x14ac:dyDescent="0.35">
      <c r="B556" s="30"/>
    </row>
    <row r="557" spans="2:2" ht="21" x14ac:dyDescent="0.35">
      <c r="B557" s="31"/>
    </row>
    <row r="558" spans="2:2" ht="21" x14ac:dyDescent="0.35">
      <c r="B558" s="32"/>
    </row>
    <row r="559" spans="2:2" ht="21" x14ac:dyDescent="0.35">
      <c r="B559" s="23"/>
    </row>
    <row r="563" spans="2:2" ht="21" x14ac:dyDescent="0.35">
      <c r="B563" s="23"/>
    </row>
    <row r="564" spans="2:2" ht="21" x14ac:dyDescent="0.35">
      <c r="B564" s="23"/>
    </row>
    <row r="565" spans="2:2" ht="14.25" customHeight="1" x14ac:dyDescent="0.2">
      <c r="B565" s="246" t="s">
        <v>0</v>
      </c>
    </row>
    <row r="566" spans="2:2" x14ac:dyDescent="0.2">
      <c r="B566" s="247"/>
    </row>
    <row r="567" spans="2:2" ht="21" x14ac:dyDescent="0.35">
      <c r="B567" s="30">
        <v>10000</v>
      </c>
    </row>
    <row r="568" spans="2:2" ht="21" x14ac:dyDescent="0.35">
      <c r="B568" s="30"/>
    </row>
    <row r="569" spans="2:2" ht="21" x14ac:dyDescent="0.35">
      <c r="B569" s="30"/>
    </row>
    <row r="570" spans="2:2" ht="21" x14ac:dyDescent="0.35">
      <c r="B570" s="45">
        <v>55000</v>
      </c>
    </row>
    <row r="571" spans="2:2" ht="21" x14ac:dyDescent="0.35">
      <c r="B571" s="30"/>
    </row>
    <row r="572" spans="2:2" ht="21" x14ac:dyDescent="0.35">
      <c r="B572" s="31"/>
    </row>
    <row r="573" spans="2:2" ht="21" x14ac:dyDescent="0.35">
      <c r="B573" s="30"/>
    </row>
    <row r="574" spans="2:2" ht="21" x14ac:dyDescent="0.35">
      <c r="B574" s="49">
        <v>1000000</v>
      </c>
    </row>
    <row r="575" spans="2:2" ht="21" x14ac:dyDescent="0.35">
      <c r="B575" s="31"/>
    </row>
    <row r="576" spans="2:2" ht="21" x14ac:dyDescent="0.35">
      <c r="B576" s="30"/>
    </row>
    <row r="577" spans="2:2" ht="21" x14ac:dyDescent="0.35">
      <c r="B577" s="30"/>
    </row>
    <row r="578" spans="2:2" ht="21" x14ac:dyDescent="0.35">
      <c r="B578" s="31"/>
    </row>
    <row r="579" spans="2:2" ht="21" x14ac:dyDescent="0.35">
      <c r="B579" s="30"/>
    </row>
    <row r="580" spans="2:2" ht="21" x14ac:dyDescent="0.35">
      <c r="B580" s="31"/>
    </row>
    <row r="581" spans="2:2" ht="21" x14ac:dyDescent="0.35">
      <c r="B581" s="32"/>
    </row>
    <row r="585" spans="2:2" ht="21" x14ac:dyDescent="0.35">
      <c r="B585" s="23"/>
    </row>
    <row r="586" spans="2:2" ht="21" x14ac:dyDescent="0.35">
      <c r="B586" s="23"/>
    </row>
    <row r="587" spans="2:2" ht="14.25" customHeight="1" x14ac:dyDescent="0.2">
      <c r="B587" s="246" t="s">
        <v>0</v>
      </c>
    </row>
    <row r="588" spans="2:2" x14ac:dyDescent="0.2">
      <c r="B588" s="247"/>
    </row>
    <row r="589" spans="2:2" ht="21" x14ac:dyDescent="0.35">
      <c r="B589" s="30">
        <v>250000</v>
      </c>
    </row>
    <row r="590" spans="2:2" ht="21" x14ac:dyDescent="0.35">
      <c r="B590" s="30"/>
    </row>
    <row r="591" spans="2:2" ht="21" x14ac:dyDescent="0.35">
      <c r="B591" s="30"/>
    </row>
    <row r="592" spans="2:2" ht="21" x14ac:dyDescent="0.35">
      <c r="B592" s="30"/>
    </row>
    <row r="593" spans="2:2" ht="21" x14ac:dyDescent="0.35">
      <c r="B593" s="30"/>
    </row>
    <row r="594" spans="2:2" ht="21" x14ac:dyDescent="0.35">
      <c r="B594" s="30"/>
    </row>
    <row r="595" spans="2:2" ht="21" x14ac:dyDescent="0.35">
      <c r="B595" s="36"/>
    </row>
    <row r="596" spans="2:2" ht="21" x14ac:dyDescent="0.35">
      <c r="B596" s="30">
        <v>50000</v>
      </c>
    </row>
    <row r="597" spans="2:2" ht="21" x14ac:dyDescent="0.35">
      <c r="B597" s="30"/>
    </row>
    <row r="598" spans="2:2" ht="21" x14ac:dyDescent="0.35">
      <c r="B598" s="30"/>
    </row>
    <row r="599" spans="2:2" ht="21" x14ac:dyDescent="0.35">
      <c r="B599" s="30"/>
    </row>
    <row r="600" spans="2:2" ht="21" x14ac:dyDescent="0.35">
      <c r="B600" s="30"/>
    </row>
    <row r="601" spans="2:2" ht="21" x14ac:dyDescent="0.35">
      <c r="B601" s="30"/>
    </row>
    <row r="602" spans="2:2" ht="21" x14ac:dyDescent="0.35">
      <c r="B602" s="30"/>
    </row>
    <row r="603" spans="2:2" ht="21" x14ac:dyDescent="0.35">
      <c r="B603" s="30"/>
    </row>
    <row r="604" spans="2:2" ht="21" x14ac:dyDescent="0.35">
      <c r="B604" s="36"/>
    </row>
    <row r="605" spans="2:2" ht="21" x14ac:dyDescent="0.35">
      <c r="B605" s="36"/>
    </row>
    <row r="606" spans="2:2" ht="21" x14ac:dyDescent="0.35">
      <c r="B606" s="23"/>
    </row>
    <row r="610" spans="2:2" ht="21" x14ac:dyDescent="0.35">
      <c r="B610" s="23"/>
    </row>
    <row r="611" spans="2:2" ht="21" x14ac:dyDescent="0.35">
      <c r="B611" s="23"/>
    </row>
    <row r="612" spans="2:2" ht="14.25" customHeight="1" x14ac:dyDescent="0.2">
      <c r="B612" s="246" t="s">
        <v>0</v>
      </c>
    </row>
    <row r="613" spans="2:2" x14ac:dyDescent="0.2">
      <c r="B613" s="247"/>
    </row>
    <row r="614" spans="2:2" ht="21" x14ac:dyDescent="0.35">
      <c r="B614" s="30">
        <v>50000</v>
      </c>
    </row>
    <row r="615" spans="2:2" ht="21" x14ac:dyDescent="0.35">
      <c r="B615" s="30"/>
    </row>
    <row r="616" spans="2:2" ht="21" x14ac:dyDescent="0.35">
      <c r="B616" s="30"/>
    </row>
    <row r="617" spans="2:2" ht="21" x14ac:dyDescent="0.35">
      <c r="B617" s="30"/>
    </row>
    <row r="618" spans="2:2" ht="21" x14ac:dyDescent="0.35">
      <c r="B618" s="36"/>
    </row>
    <row r="619" spans="2:2" ht="21" x14ac:dyDescent="0.35">
      <c r="B619" s="30">
        <v>50000</v>
      </c>
    </row>
    <row r="620" spans="2:2" ht="21" x14ac:dyDescent="0.35">
      <c r="B620" s="30"/>
    </row>
    <row r="621" spans="2:2" ht="21" x14ac:dyDescent="0.35">
      <c r="B621" s="30"/>
    </row>
    <row r="622" spans="2:2" ht="21" x14ac:dyDescent="0.35">
      <c r="B622" s="36"/>
    </row>
    <row r="623" spans="2:2" ht="21" x14ac:dyDescent="0.35">
      <c r="B623" s="30">
        <v>100000</v>
      </c>
    </row>
    <row r="624" spans="2:2" ht="21" x14ac:dyDescent="0.35">
      <c r="B624" s="30"/>
    </row>
    <row r="625" spans="2:2" ht="21" x14ac:dyDescent="0.35">
      <c r="B625" s="30"/>
    </row>
    <row r="626" spans="2:2" ht="21" x14ac:dyDescent="0.35">
      <c r="B626" s="30"/>
    </row>
    <row r="627" spans="2:2" ht="21" x14ac:dyDescent="0.35">
      <c r="B627" s="30"/>
    </row>
    <row r="628" spans="2:2" ht="21" x14ac:dyDescent="0.35">
      <c r="B628" s="30"/>
    </row>
    <row r="629" spans="2:2" ht="21" x14ac:dyDescent="0.35">
      <c r="B629" s="36"/>
    </row>
    <row r="630" spans="2:2" ht="21" x14ac:dyDescent="0.35">
      <c r="B630" s="34"/>
    </row>
    <row r="634" spans="2:2" ht="21" x14ac:dyDescent="0.35">
      <c r="B634" s="23"/>
    </row>
    <row r="635" spans="2:2" ht="21" x14ac:dyDescent="0.35">
      <c r="B635" s="23"/>
    </row>
    <row r="636" spans="2:2" ht="14.25" customHeight="1" x14ac:dyDescent="0.2">
      <c r="B636" s="246" t="s">
        <v>0</v>
      </c>
    </row>
    <row r="637" spans="2:2" x14ac:dyDescent="0.2">
      <c r="B637" s="247"/>
    </row>
    <row r="638" spans="2:2" ht="21" x14ac:dyDescent="0.35">
      <c r="B638" s="30">
        <v>50000</v>
      </c>
    </row>
    <row r="639" spans="2:2" ht="21" x14ac:dyDescent="0.35">
      <c r="B639" s="30"/>
    </row>
    <row r="640" spans="2:2" ht="21" x14ac:dyDescent="0.35">
      <c r="B640" s="30"/>
    </row>
    <row r="641" spans="2:2" ht="21" x14ac:dyDescent="0.35">
      <c r="B641" s="30"/>
    </row>
    <row r="642" spans="2:2" ht="21" x14ac:dyDescent="0.35">
      <c r="B642" s="36"/>
    </row>
    <row r="643" spans="2:2" ht="21" x14ac:dyDescent="0.35">
      <c r="B643" s="30">
        <v>50000</v>
      </c>
    </row>
    <row r="644" spans="2:2" ht="21" x14ac:dyDescent="0.35">
      <c r="B644" s="30"/>
    </row>
    <row r="645" spans="2:2" ht="21" x14ac:dyDescent="0.35">
      <c r="B645" s="30"/>
    </row>
    <row r="646" spans="2:2" ht="21" x14ac:dyDescent="0.35">
      <c r="B646" s="36"/>
    </row>
    <row r="647" spans="2:2" ht="21" x14ac:dyDescent="0.35">
      <c r="B647" s="30">
        <v>30000</v>
      </c>
    </row>
    <row r="648" spans="2:2" ht="21" x14ac:dyDescent="0.35">
      <c r="B648" s="30"/>
    </row>
    <row r="649" spans="2:2" ht="21" x14ac:dyDescent="0.35">
      <c r="B649" s="30"/>
    </row>
    <row r="650" spans="2:2" ht="21" x14ac:dyDescent="0.35">
      <c r="B650" s="30"/>
    </row>
    <row r="651" spans="2:2" ht="21" x14ac:dyDescent="0.35">
      <c r="B651" s="30"/>
    </row>
    <row r="652" spans="2:2" ht="21" x14ac:dyDescent="0.35">
      <c r="B652" s="30"/>
    </row>
    <row r="653" spans="2:2" ht="21" x14ac:dyDescent="0.35">
      <c r="B653" s="36"/>
    </row>
    <row r="654" spans="2:2" ht="21" x14ac:dyDescent="0.35">
      <c r="B654" s="34"/>
    </row>
    <row r="658" spans="2:2" ht="21" x14ac:dyDescent="0.35">
      <c r="B658" s="23"/>
    </row>
    <row r="659" spans="2:2" ht="21" x14ac:dyDescent="0.35">
      <c r="B659" s="23"/>
    </row>
    <row r="660" spans="2:2" ht="14.25" customHeight="1" x14ac:dyDescent="0.2">
      <c r="B660" s="246" t="s">
        <v>0</v>
      </c>
    </row>
    <row r="661" spans="2:2" x14ac:dyDescent="0.2">
      <c r="B661" s="247"/>
    </row>
    <row r="662" spans="2:2" ht="21" x14ac:dyDescent="0.35">
      <c r="B662" s="30">
        <v>50000</v>
      </c>
    </row>
    <row r="663" spans="2:2" ht="21" x14ac:dyDescent="0.35">
      <c r="B663" s="30"/>
    </row>
    <row r="664" spans="2:2" ht="21" x14ac:dyDescent="0.35">
      <c r="B664" s="30"/>
    </row>
    <row r="665" spans="2:2" ht="21" x14ac:dyDescent="0.35">
      <c r="B665" s="30"/>
    </row>
    <row r="666" spans="2:2" ht="21" x14ac:dyDescent="0.35">
      <c r="B666" s="36"/>
    </row>
    <row r="667" spans="2:2" ht="21" x14ac:dyDescent="0.35">
      <c r="B667" s="30">
        <v>150000</v>
      </c>
    </row>
    <row r="668" spans="2:2" ht="21" x14ac:dyDescent="0.35">
      <c r="B668" s="30"/>
    </row>
    <row r="669" spans="2:2" ht="21" x14ac:dyDescent="0.35">
      <c r="B669" s="30"/>
    </row>
    <row r="670" spans="2:2" ht="21" x14ac:dyDescent="0.35">
      <c r="B670" s="30"/>
    </row>
    <row r="671" spans="2:2" ht="21" x14ac:dyDescent="0.35">
      <c r="B671" s="30"/>
    </row>
    <row r="672" spans="2:2" ht="21" x14ac:dyDescent="0.35">
      <c r="B672" s="30"/>
    </row>
    <row r="673" spans="2:2" ht="21" x14ac:dyDescent="0.35">
      <c r="B673" s="30"/>
    </row>
    <row r="674" spans="2:2" ht="21" x14ac:dyDescent="0.35">
      <c r="B674" s="30"/>
    </row>
    <row r="675" spans="2:2" ht="21" x14ac:dyDescent="0.35">
      <c r="B675" s="30"/>
    </row>
    <row r="676" spans="2:2" ht="21" x14ac:dyDescent="0.35">
      <c r="B676" s="30"/>
    </row>
    <row r="677" spans="2:2" ht="21" x14ac:dyDescent="0.35">
      <c r="B677" s="34"/>
    </row>
    <row r="681" spans="2:2" ht="21" x14ac:dyDescent="0.35">
      <c r="B681" s="23"/>
    </row>
    <row r="682" spans="2:2" ht="21" x14ac:dyDescent="0.35">
      <c r="B682" s="23"/>
    </row>
    <row r="683" spans="2:2" ht="14.25" customHeight="1" x14ac:dyDescent="0.2">
      <c r="B683" s="246" t="s">
        <v>0</v>
      </c>
    </row>
    <row r="684" spans="2:2" x14ac:dyDescent="0.2">
      <c r="B684" s="247"/>
    </row>
    <row r="685" spans="2:2" ht="21" x14ac:dyDescent="0.35">
      <c r="B685" s="30">
        <v>550000</v>
      </c>
    </row>
    <row r="686" spans="2:2" ht="21" x14ac:dyDescent="0.35">
      <c r="B686" s="30"/>
    </row>
    <row r="687" spans="2:2" ht="21" x14ac:dyDescent="0.35">
      <c r="B687" s="30"/>
    </row>
    <row r="688" spans="2:2" ht="21" x14ac:dyDescent="0.35">
      <c r="B688" s="30"/>
    </row>
    <row r="689" spans="2:2" ht="21" x14ac:dyDescent="0.35">
      <c r="B689" s="36"/>
    </row>
    <row r="690" spans="2:2" ht="21" x14ac:dyDescent="0.35">
      <c r="B690" s="30">
        <v>1950000</v>
      </c>
    </row>
    <row r="691" spans="2:2" ht="21" x14ac:dyDescent="0.35">
      <c r="B691" s="30"/>
    </row>
    <row r="692" spans="2:2" ht="21" x14ac:dyDescent="0.35">
      <c r="B692" s="30"/>
    </row>
    <row r="693" spans="2:2" ht="21" x14ac:dyDescent="0.35">
      <c r="B693" s="30"/>
    </row>
    <row r="694" spans="2:2" ht="21" x14ac:dyDescent="0.35">
      <c r="B694" s="30"/>
    </row>
    <row r="695" spans="2:2" ht="21" x14ac:dyDescent="0.35">
      <c r="B695" s="36"/>
    </row>
    <row r="696" spans="2:2" ht="21" x14ac:dyDescent="0.35">
      <c r="B696" s="30">
        <v>50000</v>
      </c>
    </row>
    <row r="697" spans="2:2" ht="21" x14ac:dyDescent="0.35">
      <c r="B697" s="30"/>
    </row>
    <row r="698" spans="2:2" ht="21" x14ac:dyDescent="0.35">
      <c r="B698" s="30"/>
    </row>
    <row r="699" spans="2:2" ht="21" x14ac:dyDescent="0.35">
      <c r="B699" s="36"/>
    </row>
    <row r="700" spans="2:2" ht="21" x14ac:dyDescent="0.35">
      <c r="B700" s="34"/>
    </row>
    <row r="704" spans="2:2" ht="21" x14ac:dyDescent="0.35">
      <c r="B704" s="23"/>
    </row>
    <row r="705" spans="2:2" ht="21" x14ac:dyDescent="0.35">
      <c r="B705" s="23"/>
    </row>
    <row r="706" spans="2:2" ht="14.25" customHeight="1" x14ac:dyDescent="0.2">
      <c r="B706" s="246" t="s">
        <v>0</v>
      </c>
    </row>
    <row r="707" spans="2:2" x14ac:dyDescent="0.2">
      <c r="B707" s="247"/>
    </row>
    <row r="708" spans="2:2" ht="21" x14ac:dyDescent="0.35">
      <c r="B708" s="30">
        <v>100000</v>
      </c>
    </row>
    <row r="709" spans="2:2" ht="21" x14ac:dyDescent="0.35">
      <c r="B709" s="30"/>
    </row>
    <row r="710" spans="2:2" ht="21" x14ac:dyDescent="0.35">
      <c r="B710" s="30"/>
    </row>
    <row r="711" spans="2:2" ht="21" x14ac:dyDescent="0.35">
      <c r="B711" s="36"/>
    </row>
    <row r="712" spans="2:2" ht="21" x14ac:dyDescent="0.35">
      <c r="B712" s="30">
        <v>75000</v>
      </c>
    </row>
    <row r="713" spans="2:2" ht="21" x14ac:dyDescent="0.35">
      <c r="B713" s="30"/>
    </row>
    <row r="714" spans="2:2" ht="21" x14ac:dyDescent="0.35">
      <c r="B714" s="30"/>
    </row>
    <row r="715" spans="2:2" ht="21" x14ac:dyDescent="0.35">
      <c r="B715" s="45">
        <v>3524000</v>
      </c>
    </row>
    <row r="716" spans="2:2" ht="21" x14ac:dyDescent="0.35">
      <c r="B716" s="30"/>
    </row>
    <row r="717" spans="2:2" ht="21" x14ac:dyDescent="0.35">
      <c r="B717" s="30"/>
    </row>
    <row r="718" spans="2:2" ht="21" x14ac:dyDescent="0.35">
      <c r="B718" s="30"/>
    </row>
    <row r="719" spans="2:2" ht="21" x14ac:dyDescent="0.35">
      <c r="B719" s="30"/>
    </row>
    <row r="720" spans="2:2" ht="21" x14ac:dyDescent="0.35">
      <c r="B720" s="30"/>
    </row>
    <row r="721" spans="2:2" ht="21" x14ac:dyDescent="0.35">
      <c r="B721" s="36"/>
    </row>
    <row r="722" spans="2:2" ht="21" x14ac:dyDescent="0.35">
      <c r="B722" s="23"/>
    </row>
    <row r="726" spans="2:2" ht="21" x14ac:dyDescent="0.35">
      <c r="B726" s="23"/>
    </row>
    <row r="727" spans="2:2" ht="21" x14ac:dyDescent="0.35">
      <c r="B727" s="23"/>
    </row>
    <row r="728" spans="2:2" ht="14.25" customHeight="1" x14ac:dyDescent="0.2">
      <c r="B728" s="246" t="s">
        <v>0</v>
      </c>
    </row>
    <row r="729" spans="2:2" x14ac:dyDescent="0.2">
      <c r="B729" s="247"/>
    </row>
    <row r="730" spans="2:2" ht="21" x14ac:dyDescent="0.35">
      <c r="B730" s="30">
        <v>100000</v>
      </c>
    </row>
    <row r="731" spans="2:2" ht="21" x14ac:dyDescent="0.35">
      <c r="B731" s="30"/>
    </row>
    <row r="732" spans="2:2" ht="21" x14ac:dyDescent="0.35">
      <c r="B732" s="30"/>
    </row>
    <row r="733" spans="2:2" ht="21" x14ac:dyDescent="0.35">
      <c r="B733" s="36"/>
    </row>
    <row r="734" spans="2:2" ht="21" x14ac:dyDescent="0.35">
      <c r="B734" s="30">
        <v>100000</v>
      </c>
    </row>
    <row r="735" spans="2:2" ht="21" x14ac:dyDescent="0.35">
      <c r="B735" s="30"/>
    </row>
    <row r="736" spans="2:2" ht="21" x14ac:dyDescent="0.35">
      <c r="B736" s="30"/>
    </row>
    <row r="737" spans="2:2" ht="21" x14ac:dyDescent="0.35">
      <c r="B737" s="36"/>
    </row>
    <row r="738" spans="2:2" ht="21" x14ac:dyDescent="0.35">
      <c r="B738" s="30">
        <v>20000</v>
      </c>
    </row>
    <row r="739" spans="2:2" ht="21" x14ac:dyDescent="0.35">
      <c r="B739" s="30"/>
    </row>
    <row r="740" spans="2:2" ht="21" x14ac:dyDescent="0.35">
      <c r="B740" s="30"/>
    </row>
    <row r="741" spans="2:2" ht="21" x14ac:dyDescent="0.35">
      <c r="B741" s="36"/>
    </row>
    <row r="742" spans="2:2" ht="21" x14ac:dyDescent="0.35">
      <c r="B742" s="30">
        <v>100000</v>
      </c>
    </row>
    <row r="743" spans="2:2" ht="21" x14ac:dyDescent="0.35">
      <c r="B743" s="30"/>
    </row>
    <row r="744" spans="2:2" ht="21" x14ac:dyDescent="0.35">
      <c r="B744" s="30"/>
    </row>
    <row r="745" spans="2:2" ht="21" x14ac:dyDescent="0.35">
      <c r="B745" s="36"/>
    </row>
    <row r="746" spans="2:2" ht="21" x14ac:dyDescent="0.35">
      <c r="B746" s="34"/>
    </row>
    <row r="750" spans="2:2" ht="21" x14ac:dyDescent="0.35">
      <c r="B750" s="23"/>
    </row>
    <row r="751" spans="2:2" ht="21" x14ac:dyDescent="0.35">
      <c r="B751" s="23"/>
    </row>
    <row r="752" spans="2:2" ht="14.25" customHeight="1" x14ac:dyDescent="0.2">
      <c r="B752" s="246" t="s">
        <v>0</v>
      </c>
    </row>
    <row r="753" spans="2:2" x14ac:dyDescent="0.2">
      <c r="B753" s="247"/>
    </row>
    <row r="754" spans="2:2" ht="21" x14ac:dyDescent="0.35">
      <c r="B754" s="30">
        <v>20000</v>
      </c>
    </row>
    <row r="755" spans="2:2" ht="21" x14ac:dyDescent="0.35">
      <c r="B755" s="30"/>
    </row>
    <row r="756" spans="2:2" ht="21" x14ac:dyDescent="0.35">
      <c r="B756" s="30"/>
    </row>
    <row r="757" spans="2:2" ht="21" x14ac:dyDescent="0.35">
      <c r="B757" s="36"/>
    </row>
    <row r="758" spans="2:2" ht="21" x14ac:dyDescent="0.35">
      <c r="B758" s="30">
        <v>50000</v>
      </c>
    </row>
    <row r="759" spans="2:2" ht="21" x14ac:dyDescent="0.35">
      <c r="B759" s="30"/>
    </row>
    <row r="760" spans="2:2" ht="21" x14ac:dyDescent="0.35">
      <c r="B760" s="30"/>
    </row>
    <row r="761" spans="2:2" ht="21" x14ac:dyDescent="0.35">
      <c r="B761" s="36"/>
    </row>
    <row r="762" spans="2:2" ht="21" x14ac:dyDescent="0.35">
      <c r="B762" s="30">
        <v>36000</v>
      </c>
    </row>
    <row r="763" spans="2:2" ht="21" x14ac:dyDescent="0.35">
      <c r="B763" s="30"/>
    </row>
    <row r="764" spans="2:2" ht="21" x14ac:dyDescent="0.35">
      <c r="B764" s="30"/>
    </row>
    <row r="765" spans="2:2" ht="21" x14ac:dyDescent="0.35">
      <c r="B765" s="30"/>
    </row>
    <row r="766" spans="2:2" ht="21" x14ac:dyDescent="0.35">
      <c r="B766" s="30"/>
    </row>
    <row r="767" spans="2:2" ht="21" x14ac:dyDescent="0.35">
      <c r="B767" s="36"/>
    </row>
    <row r="768" spans="2:2" ht="21" x14ac:dyDescent="0.35">
      <c r="B768" s="34"/>
    </row>
    <row r="772" spans="2:2" ht="21" x14ac:dyDescent="0.35">
      <c r="B772" s="23"/>
    </row>
    <row r="773" spans="2:2" ht="21" x14ac:dyDescent="0.35">
      <c r="B773" s="23"/>
    </row>
    <row r="774" spans="2:2" ht="14.25" customHeight="1" x14ac:dyDescent="0.2">
      <c r="B774" s="246" t="s">
        <v>0</v>
      </c>
    </row>
    <row r="775" spans="2:2" x14ac:dyDescent="0.2">
      <c r="B775" s="247"/>
    </row>
    <row r="776" spans="2:2" ht="21" x14ac:dyDescent="0.35">
      <c r="B776" s="30">
        <v>140000</v>
      </c>
    </row>
    <row r="777" spans="2:2" ht="21" x14ac:dyDescent="0.35">
      <c r="B777" s="30"/>
    </row>
    <row r="778" spans="2:2" ht="21" x14ac:dyDescent="0.35">
      <c r="B778" s="30"/>
    </row>
    <row r="779" spans="2:2" ht="21" x14ac:dyDescent="0.35">
      <c r="B779" s="30"/>
    </row>
    <row r="780" spans="2:2" ht="21" x14ac:dyDescent="0.35">
      <c r="B780" s="30"/>
    </row>
    <row r="781" spans="2:2" ht="21" x14ac:dyDescent="0.35">
      <c r="B781" s="30"/>
    </row>
    <row r="782" spans="2:2" ht="21" x14ac:dyDescent="0.35">
      <c r="B782" s="36"/>
    </row>
    <row r="783" spans="2:2" ht="21" x14ac:dyDescent="0.35">
      <c r="B783" s="30">
        <v>40000</v>
      </c>
    </row>
    <row r="784" spans="2:2" ht="21" x14ac:dyDescent="0.35">
      <c r="B784" s="30"/>
    </row>
    <row r="785" spans="2:2" ht="21" x14ac:dyDescent="0.35">
      <c r="B785" s="30"/>
    </row>
    <row r="786" spans="2:2" ht="21" x14ac:dyDescent="0.35">
      <c r="B786" s="30"/>
    </row>
    <row r="787" spans="2:2" ht="21" x14ac:dyDescent="0.35">
      <c r="B787" s="36"/>
    </row>
    <row r="788" spans="2:2" ht="21" x14ac:dyDescent="0.35">
      <c r="B788" s="30">
        <v>80000</v>
      </c>
    </row>
    <row r="789" spans="2:2" ht="21" x14ac:dyDescent="0.35">
      <c r="B789" s="30"/>
    </row>
    <row r="790" spans="2:2" ht="21" x14ac:dyDescent="0.35">
      <c r="B790" s="36"/>
    </row>
    <row r="791" spans="2:2" ht="21" x14ac:dyDescent="0.35">
      <c r="B791" s="23"/>
    </row>
    <row r="795" spans="2:2" ht="21" x14ac:dyDescent="0.35">
      <c r="B795" s="23"/>
    </row>
    <row r="796" spans="2:2" ht="21" x14ac:dyDescent="0.35">
      <c r="B796" s="23"/>
    </row>
    <row r="797" spans="2:2" ht="14.25" customHeight="1" x14ac:dyDescent="0.2">
      <c r="B797" s="246" t="s">
        <v>0</v>
      </c>
    </row>
    <row r="798" spans="2:2" x14ac:dyDescent="0.2">
      <c r="B798" s="247"/>
    </row>
    <row r="799" spans="2:2" ht="21" x14ac:dyDescent="0.35">
      <c r="B799" s="30">
        <v>30000</v>
      </c>
    </row>
    <row r="800" spans="2:2" ht="21" x14ac:dyDescent="0.35">
      <c r="B800" s="30"/>
    </row>
    <row r="801" spans="2:2" ht="21" x14ac:dyDescent="0.35">
      <c r="B801" s="30"/>
    </row>
    <row r="802" spans="2:2" ht="21" x14ac:dyDescent="0.35">
      <c r="B802" s="36"/>
    </row>
    <row r="803" spans="2:2" ht="21" x14ac:dyDescent="0.35">
      <c r="B803" s="30">
        <v>20000</v>
      </c>
    </row>
    <row r="804" spans="2:2" ht="21" x14ac:dyDescent="0.35">
      <c r="B804" s="30"/>
    </row>
    <row r="805" spans="2:2" ht="21" x14ac:dyDescent="0.35">
      <c r="B805" s="30"/>
    </row>
    <row r="806" spans="2:2" ht="21" x14ac:dyDescent="0.35">
      <c r="B806" s="36"/>
    </row>
    <row r="807" spans="2:2" ht="21" x14ac:dyDescent="0.35">
      <c r="B807" s="30">
        <v>30000</v>
      </c>
    </row>
    <row r="808" spans="2:2" ht="21" x14ac:dyDescent="0.35">
      <c r="B808" s="30"/>
    </row>
    <row r="809" spans="2:2" ht="21" x14ac:dyDescent="0.35">
      <c r="B809" s="30"/>
    </row>
    <row r="810" spans="2:2" ht="21" x14ac:dyDescent="0.35">
      <c r="B810" s="30"/>
    </row>
    <row r="811" spans="2:2" ht="21" x14ac:dyDescent="0.35">
      <c r="B811" s="30"/>
    </row>
    <row r="812" spans="2:2" ht="21" x14ac:dyDescent="0.35">
      <c r="B812" s="30"/>
    </row>
    <row r="813" spans="2:2" ht="21" x14ac:dyDescent="0.35">
      <c r="B813" s="36"/>
    </row>
    <row r="814" spans="2:2" ht="21" x14ac:dyDescent="0.35">
      <c r="B814" s="23"/>
    </row>
    <row r="818" spans="2:2" ht="21" x14ac:dyDescent="0.35">
      <c r="B818" s="23"/>
    </row>
    <row r="819" spans="2:2" ht="21" x14ac:dyDescent="0.35">
      <c r="B819" s="23"/>
    </row>
    <row r="820" spans="2:2" ht="14.25" customHeight="1" x14ac:dyDescent="0.2">
      <c r="B820" s="246" t="s">
        <v>0</v>
      </c>
    </row>
    <row r="821" spans="2:2" x14ac:dyDescent="0.2">
      <c r="B821" s="247"/>
    </row>
    <row r="822" spans="2:2" ht="21" x14ac:dyDescent="0.35">
      <c r="B822" s="30">
        <v>100000</v>
      </c>
    </row>
    <row r="823" spans="2:2" ht="21" x14ac:dyDescent="0.35">
      <c r="B823" s="30"/>
    </row>
    <row r="824" spans="2:2" ht="21" x14ac:dyDescent="0.35">
      <c r="B824" s="30"/>
    </row>
    <row r="825" spans="2:2" ht="21" x14ac:dyDescent="0.35">
      <c r="B825" s="30"/>
    </row>
    <row r="826" spans="2:2" ht="21" x14ac:dyDescent="0.35">
      <c r="B826" s="36"/>
    </row>
    <row r="827" spans="2:2" ht="21" x14ac:dyDescent="0.35">
      <c r="B827" s="30">
        <v>50000</v>
      </c>
    </row>
    <row r="828" spans="2:2" ht="21" x14ac:dyDescent="0.35">
      <c r="B828" s="30"/>
    </row>
    <row r="829" spans="2:2" ht="21" x14ac:dyDescent="0.35">
      <c r="B829" s="36"/>
    </row>
    <row r="830" spans="2:2" ht="21" x14ac:dyDescent="0.35">
      <c r="B830" s="30">
        <v>50000</v>
      </c>
    </row>
    <row r="831" spans="2:2" ht="21" x14ac:dyDescent="0.35">
      <c r="B831" s="30"/>
    </row>
    <row r="832" spans="2:2" ht="21" x14ac:dyDescent="0.35">
      <c r="B832" s="30"/>
    </row>
    <row r="833" spans="2:2" ht="21" x14ac:dyDescent="0.35">
      <c r="B833" s="30"/>
    </row>
    <row r="834" spans="2:2" ht="21" x14ac:dyDescent="0.35">
      <c r="B834" s="30"/>
    </row>
    <row r="835" spans="2:2" ht="21" x14ac:dyDescent="0.35">
      <c r="B835" s="30"/>
    </row>
    <row r="836" spans="2:2" ht="21" x14ac:dyDescent="0.35">
      <c r="B836" s="30"/>
    </row>
    <row r="837" spans="2:2" ht="21" x14ac:dyDescent="0.35">
      <c r="B837" s="36"/>
    </row>
    <row r="838" spans="2:2" ht="21" x14ac:dyDescent="0.35">
      <c r="B838" s="23"/>
    </row>
    <row r="842" spans="2:2" ht="21" x14ac:dyDescent="0.35">
      <c r="B842" s="23"/>
    </row>
    <row r="843" spans="2:2" ht="21" x14ac:dyDescent="0.35">
      <c r="B843" s="23"/>
    </row>
    <row r="844" spans="2:2" ht="14.25" customHeight="1" x14ac:dyDescent="0.2">
      <c r="B844" s="246" t="s">
        <v>0</v>
      </c>
    </row>
    <row r="845" spans="2:2" x14ac:dyDescent="0.2">
      <c r="B845" s="247"/>
    </row>
    <row r="846" spans="2:2" ht="21" x14ac:dyDescent="0.35">
      <c r="B846" s="30">
        <v>100000</v>
      </c>
    </row>
    <row r="847" spans="2:2" ht="21" x14ac:dyDescent="0.35">
      <c r="B847" s="30"/>
    </row>
    <row r="848" spans="2:2" ht="21" x14ac:dyDescent="0.35">
      <c r="B848" s="30"/>
    </row>
    <row r="849" spans="2:2" ht="21" x14ac:dyDescent="0.35">
      <c r="B849" s="36"/>
    </row>
    <row r="850" spans="2:2" ht="21" x14ac:dyDescent="0.35">
      <c r="B850" s="30">
        <v>90000</v>
      </c>
    </row>
    <row r="851" spans="2:2" ht="21" x14ac:dyDescent="0.35">
      <c r="B851" s="30"/>
    </row>
    <row r="852" spans="2:2" ht="21" x14ac:dyDescent="0.35">
      <c r="B852" s="30"/>
    </row>
    <row r="853" spans="2:2" ht="21" x14ac:dyDescent="0.35">
      <c r="B853" s="30"/>
    </row>
    <row r="854" spans="2:2" ht="21" x14ac:dyDescent="0.35">
      <c r="B854" s="30"/>
    </row>
    <row r="855" spans="2:2" ht="21" x14ac:dyDescent="0.35">
      <c r="B855" s="30"/>
    </row>
    <row r="856" spans="2:2" ht="21" x14ac:dyDescent="0.35">
      <c r="B856" s="30"/>
    </row>
    <row r="857" spans="2:2" ht="21" x14ac:dyDescent="0.35">
      <c r="B857" s="30"/>
    </row>
    <row r="858" spans="2:2" ht="21" x14ac:dyDescent="0.35">
      <c r="B858" s="30"/>
    </row>
    <row r="859" spans="2:2" ht="21" x14ac:dyDescent="0.35">
      <c r="B859" s="30"/>
    </row>
    <row r="860" spans="2:2" ht="21" x14ac:dyDescent="0.35">
      <c r="B860" s="36"/>
    </row>
    <row r="861" spans="2:2" ht="21" x14ac:dyDescent="0.35">
      <c r="B861" s="23"/>
    </row>
    <row r="862" spans="2:2" ht="21" x14ac:dyDescent="0.35">
      <c r="B862" s="23"/>
    </row>
    <row r="863" spans="2:2" ht="21" x14ac:dyDescent="0.35">
      <c r="B863" s="23"/>
    </row>
    <row r="864" spans="2:2" ht="21" x14ac:dyDescent="0.35">
      <c r="B864" s="23"/>
    </row>
    <row r="865" spans="2:2" ht="15" x14ac:dyDescent="0.25">
      <c r="B865" s="17"/>
    </row>
    <row r="866" spans="2:2" ht="15" x14ac:dyDescent="0.25">
      <c r="B866" s="17"/>
    </row>
    <row r="867" spans="2:2" ht="15" x14ac:dyDescent="0.25">
      <c r="B867" s="17"/>
    </row>
    <row r="868" spans="2:2" ht="15" x14ac:dyDescent="0.25">
      <c r="B868" s="17"/>
    </row>
    <row r="869" spans="2:2" ht="15" x14ac:dyDescent="0.25">
      <c r="B869" s="17"/>
    </row>
    <row r="870" spans="2:2" ht="15" x14ac:dyDescent="0.25">
      <c r="B870" s="17"/>
    </row>
    <row r="871" spans="2:2" ht="15" x14ac:dyDescent="0.25">
      <c r="B871" s="17"/>
    </row>
  </sheetData>
  <mergeCells count="37">
    <mergeCell ref="B774:B775"/>
    <mergeCell ref="B797:B798"/>
    <mergeCell ref="B820:B821"/>
    <mergeCell ref="B844:B845"/>
    <mergeCell ref="B636:B637"/>
    <mergeCell ref="B660:B661"/>
    <mergeCell ref="B683:B684"/>
    <mergeCell ref="B706:B707"/>
    <mergeCell ref="B728:B729"/>
    <mergeCell ref="B752:B753"/>
    <mergeCell ref="B612:B613"/>
    <mergeCell ref="B357:B358"/>
    <mergeCell ref="B380:B381"/>
    <mergeCell ref="B403:B404"/>
    <mergeCell ref="B428:B429"/>
    <mergeCell ref="B451:B452"/>
    <mergeCell ref="B474:B475"/>
    <mergeCell ref="B496:B497"/>
    <mergeCell ref="B520:B521"/>
    <mergeCell ref="B542:B543"/>
    <mergeCell ref="B565:B566"/>
    <mergeCell ref="B587:B588"/>
    <mergeCell ref="B334:B335"/>
    <mergeCell ref="B7:B8"/>
    <mergeCell ref="B29:B30"/>
    <mergeCell ref="B58:B59"/>
    <mergeCell ref="B80:B81"/>
    <mergeCell ref="B104:B105"/>
    <mergeCell ref="B127:B128"/>
    <mergeCell ref="B150:B151"/>
    <mergeCell ref="B173:B174"/>
    <mergeCell ref="B196:B197"/>
    <mergeCell ref="B219:B220"/>
    <mergeCell ref="B242:B243"/>
    <mergeCell ref="B265:B266"/>
    <mergeCell ref="B288:B289"/>
    <mergeCell ref="B311:B3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5</vt:i4>
      </vt:variant>
    </vt:vector>
  </HeadingPairs>
  <TitlesOfParts>
    <vt:vector size="14" baseType="lpstr">
      <vt:lpstr>บัญชีสรุป</vt:lpstr>
      <vt:lpstr>ยุทธศาสตร์ที่ 1</vt:lpstr>
      <vt:lpstr>ยุทธศาสตร์ที่ 2</vt:lpstr>
      <vt:lpstr>ยุทธศาสตร์ 3</vt:lpstr>
      <vt:lpstr>ยุทธศาสตร์ 4</vt:lpstr>
      <vt:lpstr>ยุทธศาสตร์ที่ 5</vt:lpstr>
      <vt:lpstr>ยุทธศาสตร์ที่ 6</vt:lpstr>
      <vt:lpstr>Sheet1</vt:lpstr>
      <vt:lpstr>Sheet4</vt:lpstr>
      <vt:lpstr>'ยุทธศาสตร์ 3'!Print_Area</vt:lpstr>
      <vt:lpstr>'ยุทธศาสตร์ 4'!Print_Area</vt:lpstr>
      <vt:lpstr>'ยุทธศาสตร์ที่ 1'!Print_Area</vt:lpstr>
      <vt:lpstr>'ยุทธศาสตร์ที่ 2'!Print_Area</vt:lpstr>
      <vt:lpstr>'ยุทธศาสตร์ที่ 6'!Print_Area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Acer</cp:lastModifiedBy>
  <cp:lastPrinted>2018-10-10T07:01:19Z</cp:lastPrinted>
  <dcterms:created xsi:type="dcterms:W3CDTF">2014-08-13T02:48:38Z</dcterms:created>
  <dcterms:modified xsi:type="dcterms:W3CDTF">2018-10-10T07:01:37Z</dcterms:modified>
</cp:coreProperties>
</file>